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560"/>
  </bookViews>
  <sheets>
    <sheet name="Index" sheetId="16" r:id="rId1"/>
    <sheet name="ISIMANGALISOFinancial" sheetId="1" r:id="rId2"/>
    <sheet name="ISIMANGALISOPerfom" sheetId="2" r:id="rId3"/>
    <sheet name="ISIMANGALISOPersonnel" sheetId="3" r:id="rId4"/>
    <sheet name="MLRFFinancial" sheetId="4" r:id="rId5"/>
    <sheet name="MLRFPerfom" sheetId="5" r:id="rId6"/>
    <sheet name="MLRFPersonnel" sheetId="6" r:id="rId7"/>
    <sheet name="SANBIFinancial" sheetId="7" r:id="rId8"/>
    <sheet name="SANBIPerfom" sheetId="8" r:id="rId9"/>
    <sheet name="SANBIPersonnel" sheetId="9" r:id="rId10"/>
    <sheet name="SANPARKSFinancial" sheetId="10" r:id="rId11"/>
    <sheet name="SANPARKSPerfom" sheetId="11" r:id="rId12"/>
    <sheet name="SANPARKSPersonnel" sheetId="12" r:id="rId13"/>
    <sheet name="SAWSFinancial" sheetId="13" r:id="rId14"/>
    <sheet name="SAWSPerfom" sheetId="14" r:id="rId15"/>
    <sheet name="SAWSPersonnel" sheetId="15" r:id="rId16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<sst xmlns="http://schemas.openxmlformats.org/spreadsheetml/2006/main" count="861" uniqueCount="240">
  <si>
    <t>Table 32.25 iSimangaliso Wetland Park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</si>
  <si>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</si>
  <si>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</si>
  <si>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</si>
  <si>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</si>
  <si>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</si>
  <si>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</si>
  <si>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</si>
  <si>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</si>
  <si>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</si>
  <si>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</si>
  <si>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</si>
  <si>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</si>
  <si>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</si>
  <si>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</si>
  <si>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</si>
  <si>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</si>
  <si>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Biodiversity Conservation</t>
  </si>
  <si>
    <t>Socio-Economic Development</t>
  </si>
  <si>
    <t>Tourism &amp; Business Development</t>
  </si>
  <si>
    <t>Total</t>
  </si>
  <si>
    <t>Table 32.26 iSimangaliso Wetland Park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</si>
  <si>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</si>
  <si>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</si>
  <si>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</si>
  <si>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</si>
  <si>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</si>
  <si>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</si>
  <si>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</si>
  <si>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</si>
  <si>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</si>
  <si>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</si>
  <si>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</si>
  <si>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</si>
  <si>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</si>
  <si>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</si>
  <si>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</si>
  <si>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</si>
  <si>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</si>
  <si>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</si>
  <si>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</si>
  <si>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</si>
  <si>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</si>
  <si>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</si>
  <si>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</si>
  <si>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</si>
  <si>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</si>
  <si>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</si>
  <si>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</si>
  <si>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</si>
  <si>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</si>
  <si>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</si>
  <si>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</si>
  <si>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</si>
  <si>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</si>
  <si>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</si>
  <si>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</si>
  <si>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</si>
  <si>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</si>
  <si>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</si>
  <si>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</si>
  <si>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Capital reserve fund</t>
  </si>
  <si>
    <t>Deferred income</t>
  </si>
  <si>
    <t>Trade and other payables</t>
  </si>
  <si>
    <t>Total equity and liabilities</t>
  </si>
  <si>
    <t>Department: Forestry, Fisheries and the Environment</t>
  </si>
  <si>
    <t>Table 32.24 iSimangaliso Wetland Park Authority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</si>
  <si>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</si>
  <si>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</si>
  <si>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</si>
  <si>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</si>
  <si>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</si>
  <si>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</si>
  <si>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32.27 iSimangaliso Wetland Park Authority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</si>
  <si>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</si>
  <si>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</si>
  <si>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</si>
  <si>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</si>
  <si>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</si>
  <si>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</si>
  <si>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</si>
  <si>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</si>
  <si>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</si>
  <si>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</si>
  <si>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iSimangaliso Wetland Park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</si>
  <si>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</si>
  <si>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</si>
  <si>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</si>
  <si>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</si>
  <si>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</si>
  <si>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</si>
  <si>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</si>
  <si>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</si>
  <si>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</si>
  <si>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</si>
  <si>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32.29 Marine Living Resources Fund expenditure trends and estimates by programme/objective/activity</t>
  </si>
  <si>
    <t>Marine resources management</t>
  </si>
  <si>
    <t>Aquaculture and economic development</t>
  </si>
  <si>
    <t>Fisheries Research and Development</t>
  </si>
  <si>
    <t>Monitoring, compliance and surveillance</t>
  </si>
  <si>
    <t>Table 32.30 Marine Living Resources Fund statements of financial performance, cash flow and financial position</t>
  </si>
  <si>
    <t>Other sales</t>
  </si>
  <si>
    <t>Proceeds from the sale of property, plant, equipment and intangible assets</t>
  </si>
  <si>
    <t>Net cash flow from financing activities</t>
  </si>
  <si>
    <t>Other flows from financing activities</t>
  </si>
  <si>
    <t>Table 32.28 Marine Living Resources Fund performance indicators by programme/objective/activity and related priority</t>
  </si>
  <si>
    <t>Table 32.31 Marine Living Resources Fund personnel numbers and cost by salary level</t>
  </si>
  <si>
    <t>Table 32.33 South African National Biodiversity Institute expenditure trends and estimates by programme/objective/activity</t>
  </si>
  <si>
    <t xml:space="preserve">Programmes 2: National Botanical Gardens and National Zoological Gardens
</t>
  </si>
  <si>
    <t>PROGRAMME 3: Biodiversity Science and Policy Advice</t>
  </si>
  <si>
    <t>PROGRAMME 4: Human Capital Development (HCD) and Transformation</t>
  </si>
  <si>
    <t>Table 32.34 South African National Biodiversity Institute statements of financial performance, cash flow and financial position</t>
  </si>
  <si>
    <t>Transfers and subsidies</t>
  </si>
  <si>
    <t>Interest and rent on land</t>
  </si>
  <si>
    <t>Other flows from investing activities</t>
  </si>
  <si>
    <t>Investments</t>
  </si>
  <si>
    <t>Provisions</t>
  </si>
  <si>
    <t>Table 32.32 South African National Biodiversity Institute performance indicators by programme/objective/activity and related priority</t>
  </si>
  <si>
    <t>Table 32.35 South African National Biodiversity Institute personnel numbers and cost by salary level</t>
  </si>
  <si>
    <t>South African National Biodiversity Institute</t>
  </si>
  <si>
    <t>17 – 22</t>
  </si>
  <si>
    <t>Table 32.37 South African National Parks expenditure trends and estimates by programme/objective/activity</t>
  </si>
  <si>
    <t>Table 32.38 South African National Parks statements of financial performance, cash flow and financial position</t>
  </si>
  <si>
    <t>Interest, dividends and rent on land</t>
  </si>
  <si>
    <t>Repayment of finance leases</t>
  </si>
  <si>
    <t xml:space="preserve">Finance lease </t>
  </si>
  <si>
    <t>Table 32.36 South African National Parks performance indicators by programme/objective/activity and related priority</t>
  </si>
  <si>
    <t>Table 32.39 South African National Parks personnel numbers and cost by salary level</t>
  </si>
  <si>
    <t>South African National Parks</t>
  </si>
  <si>
    <t>Table 32.41 South African Weather Service expenditure trends and estimates by programme/objective/activity</t>
  </si>
  <si>
    <t>Public good</t>
  </si>
  <si>
    <t>Statutory</t>
  </si>
  <si>
    <t>Non-statutory commercial</t>
  </si>
  <si>
    <t>Table 32.42 South African Weather Service statements of financial performance, cash flow and financial position</t>
  </si>
  <si>
    <t>Capital and reserves</t>
  </si>
  <si>
    <t>Managed funds</t>
  </si>
  <si>
    <t>Derivatives financial instruments</t>
  </si>
  <si>
    <t>Table 32.40 South African Weather Service performance indicators by programme/objective/activity and related priority</t>
  </si>
  <si>
    <t>Table 32.43 South African Weather Service personnel numbers and cost by salary level</t>
  </si>
  <si>
    <t>South African Weather Service</t>
  </si>
  <si>
    <t>Total hectares of invasive alien plants treated per year</t>
  </si>
  <si>
    <t>Biodiversity conservation</t>
  </si>
  <si>
    <t>50 000</t>
  </si>
  <si>
    <t>106 596</t>
  </si>
  <si>
    <t>64 843</t>
  </si>
  <si>
    <t>75 000</t>
  </si>
  <si>
    <t>Number of cubic metres of earthworks rehabilitated in wetlands per year</t>
  </si>
  <si>
    <t>3 000</t>
  </si>
  <si>
    <t>3 345</t>
  </si>
  <si>
    <t>3 506</t>
  </si>
  <si>
    <t>2 000</t>
  </si>
  <si>
    <t>Number of people participating in small, medium and micro enterprises and skills development programmes per year</t>
  </si>
  <si>
    <t>Socioeconomic development</t>
  </si>
  <si>
    <t>Number of full‐time</t>
  </si>
  <si>
    <t>equivalent jobs per year</t>
  </si>
  <si>
    <t>Revenue raised per year</t>
  </si>
  <si>
    <t>Tourism and business development</t>
  </si>
  <si>
    <t>R25m</t>
  </si>
  <si>
    <t>R11.3m</t>
  </si>
  <si>
    <t>R6.2m</t>
  </si>
  <si>
    <t>R56.3m</t>
  </si>
  <si>
    <t>R25.1m</t>
  </si>
  <si>
    <t>R49.2m</t>
  </si>
  <si>
    <t>R62.6m</t>
  </si>
  <si>
    <t>Number of paid visitors to the park per year</t>
  </si>
  <si>
    <t>265 000</t>
  </si>
  <si>
    <t>161 876</t>
  </si>
  <si>
    <t>66 250</t>
  </si>
  <si>
    <t>180 000</t>
  </si>
  <si>
    <t>200 000</t>
  </si>
  <si>
    <t>Priority 2: Economic transformation and job creation</t>
  </si>
  <si>
    <t>Number of maintenance, development and capital infrastructure projects per year</t>
  </si>
  <si>
    <t>National botanical and zoological gardens</t>
  </si>
  <si>
    <t>Priority 5: Spatial integration, human settlements and local government</t>
  </si>
  <si>
    <t>Number of indigenous species added to the living collections of the Millennium Seed Bank partnership per year</t>
  </si>
  <si>
    <t xml:space="preserve">National botanical and zoological gardens  </t>
  </si>
  <si>
    <t>Number of biodiversity collection records digitised and added to databases per year</t>
  </si>
  <si>
    <t>Biodiversity science and policy advice</t>
  </si>
  <si>
    <t>56 000</t>
  </si>
  <si>
    <t>56 256</t>
  </si>
  <si>
    <t>56 808</t>
  </si>
  <si>
    <t>Number of black biodiversity professionals supported through structured internships and postgraduate studentships per year</t>
  </si>
  <si>
    <t>Human capital development and transformation</t>
  </si>
  <si>
    <t>Number of visitors to national parks per year</t>
  </si>
  <si>
    <t>6 643 000</t>
  </si>
  <si>
    <t>1 996 667</t>
  </si>
  <si>
    <t>3 482 514</t>
  </si>
  <si>
    <t>3 178 584</t>
  </si>
  <si>
    <t>4 638 229</t>
  </si>
  <si>
    <t>5 148 434</t>
  </si>
  <si>
    <t>5 714 762</t>
  </si>
  <si>
    <t>Gross operating tourism revenue (value of revenue raised from commercial activities) per year</t>
  </si>
  <si>
    <t>R1.6bn</t>
  </si>
  <si>
    <t>R618.7m</t>
  </si>
  <si>
    <t>R1.2bn</t>
  </si>
  <si>
    <t>R1.4bn</t>
  </si>
  <si>
    <t>R1.7bn</t>
  </si>
  <si>
    <t>R2bn</t>
  </si>
  <si>
    <t>Number of free-access entrants to parks per year</t>
  </si>
  <si>
    <t>39 841</t>
  </si>
  <si>
    <t>28 018</t>
  </si>
  <si>
    <t>20 000</t>
  </si>
  <si>
    <t>100 000</t>
  </si>
  <si>
    <t>Number of hectares of land brought into the national parks system per year</t>
  </si>
  <si>
    <t>136 300</t>
  </si>
  <si>
    <t>6 424</t>
  </si>
  <si>
    <t>9 524</t>
  </si>
  <si>
    <t>4 000</t>
  </si>
  <si>
    <t>8 752</t>
  </si>
  <si>
    <t>10 000</t>
  </si>
  <si>
    <t>12 000</t>
  </si>
  <si>
    <t>(546 931/</t>
  </si>
  <si>
    <t>788 086)</t>
  </si>
  <si>
    <t>(231 697/</t>
  </si>
  <si>
    <t>(453 138/</t>
  </si>
  <si>
    <t>786 606)</t>
  </si>
  <si>
    <t>Percentage
accommodation
occupancy in national
parks per year</t>
  </si>
  <si>
    <t>Number of new or enhanced climate solutions for climate-sensitive sectors signed off per year</t>
  </si>
  <si>
    <t>Priority 7: A better Africa and world</t>
  </si>
  <si>
    <t>Number of research studies conducted to generate new scientific insights in atmospheric and related sciences per year</t>
  </si>
  <si>
    <t>Priority 5: Spatial
integration,
human
settlements and
local government</t>
  </si>
  <si>
    <t>Number of job opportunities created through the Working for Fisheries programme per year</t>
  </si>
  <si>
    <t>1 500</t>
  </si>
  <si>
    <t>Number of aquaculture catalyst projects supported through Operation Phakisa per year</t>
  </si>
  <si>
    <t>Number of enforcement and</t>
  </si>
  <si>
    <t>compliance inspections in 4 prioritised fisheries sectors (deep water hake, abalone, West Coast rock lobster and line fish) per year</t>
  </si>
  <si>
    <t>5 400</t>
  </si>
  <si>
    <t>5 886</t>
  </si>
  <si>
    <t>5 860</t>
  </si>
  <si>
    <t>5 500</t>
  </si>
  <si>
    <t>Number of verifications of right holders conducted per year</t>
  </si>
  <si>
    <t>_1</t>
  </si>
  <si>
    <t xml:space="preserve">No data available </t>
  </si>
  <si>
    <t>Entity name</t>
  </si>
  <si>
    <t>Table name</t>
  </si>
  <si>
    <t xml:space="preserve"> iSimangaliso Wetland Park Authority</t>
  </si>
  <si>
    <t xml:space="preserve"> Marine Living Resources Fund</t>
  </si>
  <si>
    <t xml:space="preserve"> South African National Biodiversity Institute</t>
  </si>
  <si>
    <t xml:space="preserve"> South African National Parks</t>
  </si>
  <si>
    <t xml:space="preserve"> South African Weather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</si>
</sst>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1" fillId="0" borderId="0" applyNumberFormat="0" applyFill="0" applyBorder="0" applyAlignment="0" applyProtection="0"/>
  </cellStyleXfs>
  <cellXfs count="290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0" fontId="15" fillId="0" borderId="22" xfId="7" applyFont="1" applyBorder="1" applyAlignment="1">
      <alignment horizontal="left" vertical="top"/>
    </xf>
    <xf numFmtId="0" fontId="15" fillId="0" borderId="7" xfId="7" applyFont="1" applyBorder="1" applyAlignment="1">
      <alignment horizontal="left" vertical="top"/>
    </xf>
    <xf numFmtId="0" fontId="14" fillId="5" borderId="9" xfId="5" quotePrefix="1" applyFont="1" applyFill="1" applyBorder="1" applyAlignment="1">
      <alignment horizontal="right" vertical="top" wrapText="1"/>
    </xf>
    <xf numFmtId="0" fontId="14" fillId="5" borderId="10" xfId="5" quotePrefix="1" applyFont="1" applyFill="1" applyBorder="1" applyAlignment="1">
      <alignment horizontal="right" vertical="top" wrapText="1"/>
    </xf>
    <xf numFmtId="0" fontId="15" fillId="0" borderId="11" xfId="7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9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6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6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0" fontId="12" fillId="3" borderId="7" xfId="0" applyFont="1" applyFill="1" applyBorder="1" applyAlignment="1">
      <alignment horizontal="left" vertical="top" wrapText="1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0" fillId="6" borderId="0" xfId="12" applyFont="1" applyFill="1" applyAlignment="1">
      <alignment horizontal="left" vertical="top" wrapText="1"/>
    </xf>
    <xf numFmtId="0" fontId="15" fillId="0" borderId="20" xfId="7" applyFont="1" applyBorder="1" applyAlignment="1">
      <alignment horizontal="left" vertical="top" wrapText="1" indent="1"/>
    </xf>
    <xf numFmtId="0" fontId="15" fillId="0" borderId="26" xfId="7" applyFont="1" applyBorder="1" applyAlignment="1">
      <alignment horizontal="left" vertical="top" wrapText="1" indent="1"/>
    </xf>
    <xf numFmtId="0" fontId="15" fillId="0" borderId="22" xfId="7" applyFont="1" applyBorder="1" applyAlignment="1">
      <alignment horizontal="left" vertical="top" wrapText="1" indent="1"/>
    </xf>
    <xf numFmtId="49" fontId="15" fillId="0" borderId="20" xfId="7" applyNumberFormat="1" applyFont="1" applyBorder="1" applyAlignment="1">
      <alignment horizontal="left" vertical="top" wrapText="1" indent="1"/>
    </xf>
    <xf numFmtId="49" fontId="15" fillId="0" borderId="26" xfId="7" applyNumberFormat="1" applyFont="1" applyBorder="1" applyAlignment="1">
      <alignment horizontal="left" vertical="top" wrapText="1" indent="1"/>
    </xf>
    <xf numFmtId="49" fontId="15" fillId="0" borderId="30" xfId="7" applyNumberFormat="1" applyFont="1" applyBorder="1" applyAlignment="1">
      <alignment horizontal="left" vertical="top" wrapText="1" indent="1"/>
    </xf>
    <xf numFmtId="0" fontId="15" fillId="0" borderId="30" xfId="7" applyFont="1" applyBorder="1" applyAlignment="1">
      <alignment horizontal="left" vertical="top" wrapText="1" indent="1"/>
    </xf>
    <xf numFmtId="0" fontId="15" fillId="0" borderId="26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5" borderId="19" xfId="5" quotePrefix="1" applyFont="1" applyFill="1" applyBorder="1" applyAlignment="1">
      <alignment horizontal="right" vertical="top" wrapText="1"/>
    </xf>
    <xf numFmtId="0" fontId="14" fillId="5" borderId="13" xfId="5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15" fillId="0" borderId="11" xfId="1" applyNumberFormat="1" applyFont="1" applyBorder="1" applyAlignment="1" applyProtection="1">
      <alignment horizontal="right" vertical="top" wrapText="1"/>
    </xf>
    <xf numFmtId="0" fontId="15" fillId="0" borderId="10" xfId="1" applyNumberFormat="1" applyFont="1" applyBorder="1" applyAlignment="1" applyProtection="1">
      <alignment horizontal="right" vertical="top" wrapText="1"/>
    </xf>
    <xf numFmtId="10" fontId="15" fillId="0" borderId="20" xfId="1" applyNumberFormat="1" applyFont="1" applyBorder="1" applyAlignment="1" applyProtection="1">
      <alignment horizontal="right" vertical="top" wrapText="1"/>
    </xf>
    <xf numFmtId="10" fontId="15" fillId="0" borderId="13" xfId="1" applyNumberFormat="1" applyFont="1" applyBorder="1" applyAlignment="1" applyProtection="1">
      <alignment horizontal="right" vertical="top" wrapText="1"/>
    </xf>
    <xf numFmtId="10" fontId="15" fillId="0" borderId="26" xfId="1" applyNumberFormat="1" applyFont="1" applyBorder="1" applyAlignment="1" applyProtection="1">
      <alignment horizontal="right" vertical="top" wrapText="1"/>
    </xf>
    <xf numFmtId="10" fontId="15" fillId="0" borderId="14" xfId="1" applyNumberFormat="1" applyFont="1" applyBorder="1" applyAlignment="1" applyProtection="1">
      <alignment horizontal="right" vertical="top" wrapText="1"/>
    </xf>
    <xf numFmtId="10" fontId="15" fillId="0" borderId="30" xfId="1" applyNumberFormat="1" applyFont="1" applyBorder="1" applyAlignment="1" applyProtection="1">
      <alignment horizontal="right" vertical="top" wrapText="1"/>
    </xf>
    <xf numFmtId="10" fontId="15" fillId="0" borderId="31" xfId="1" applyNumberFormat="1" applyFont="1" applyBorder="1" applyAlignment="1" applyProtection="1">
      <alignment horizontal="right" vertical="top" wrapText="1"/>
    </xf>
    <xf numFmtId="0" fontId="0" fillId="0" borderId="2" xfId="0" applyBorder="1"/>
    <xf numFmtId="0" fontId="7" fillId="0" borderId="0" xfId="8" applyFont="1"/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21" fillId="0" borderId="0" xfId="13"/>
    <xf numFmtId="0" fontId="22" fillId="0" borderId="0" xfId="0" applyFont="1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5" fillId="0" borderId="19" xfId="7" applyFont="1" applyBorder="1" applyAlignment="1">
      <alignment horizontal="left" vertical="center" wrapText="1"/>
    </xf>
    <xf numFmtId="0" fontId="15" fillId="0" borderId="12" xfId="7" applyFont="1" applyBorder="1" applyAlignment="1">
      <alignment horizontal="left" vertical="center" wrapText="1"/>
    </xf>
    <xf numFmtId="0" fontId="15" fillId="0" borderId="29" xfId="7" applyFont="1" applyBorder="1" applyAlignment="1">
      <alignment horizontal="left" vertical="center" wrapText="1"/>
    </xf>
    <xf numFmtId="0" fontId="15" fillId="0" borderId="19" xfId="7" applyFont="1" applyBorder="1" applyAlignment="1">
      <alignment horizontal="center" vertical="center" wrapText="1"/>
    </xf>
    <xf numFmtId="0" fontId="15" fillId="0" borderId="29" xfId="7" applyFont="1" applyBorder="1" applyAlignment="1">
      <alignment horizontal="center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1"/>
    <cellStyle name="Normal 15" xfId="5"/>
    <cellStyle name="Normal 2 2 2" xfId="12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21"/>
  <sheetViews>
    <sheetView showGridLines="0" tabSelected="1" workbookViewId="0">
      <selection activeCell="F23" sqref="F23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0" t="s">
        <v>233</v>
      </c>
      <c r="B1" s="130" t="s">
        <v>234</v>
      </c>
    </row>
    <row r="2" spans="1:2" x14ac:dyDescent="0.25">
      <c r="A2" t="s">
        <v>235</v>
      </c>
      <c r="B2" s="249" t="s">
        <v>0</v>
      </c>
    </row>
    <row r="3" spans="1:2" x14ac:dyDescent="0.25">
      <c r="B3" s="249" t="s">
        <v>21</v>
      </c>
    </row>
    <row r="4" spans="1:2" x14ac:dyDescent="0.25">
      <c r="B4" s="249" t="s">
        <v>66</v>
      </c>
    </row>
    <row r="5" spans="1:2" x14ac:dyDescent="0.25">
      <c r="B5" s="249" t="s">
        <v>73</v>
      </c>
    </row>
    <row r="6" spans="1:2" x14ac:dyDescent="0.25">
      <c r="A6" t="s">
        <v>236</v>
      </c>
      <c r="B6" s="249" t="s">
        <v>95</v>
      </c>
    </row>
    <row r="7" spans="1:2" x14ac:dyDescent="0.25">
      <c r="B7" s="249" t="s">
        <v>100</v>
      </c>
    </row>
    <row r="8" spans="1:2" x14ac:dyDescent="0.25">
      <c r="B8" s="249" t="s">
        <v>105</v>
      </c>
    </row>
    <row r="9" spans="1:2" x14ac:dyDescent="0.25">
      <c r="B9" s="249" t="s">
        <v>106</v>
      </c>
    </row>
    <row r="10" spans="1:2" x14ac:dyDescent="0.25">
      <c r="A10" t="s">
        <v>237</v>
      </c>
      <c r="B10" s="249" t="s">
        <v>107</v>
      </c>
    </row>
    <row r="11" spans="1:2" x14ac:dyDescent="0.25">
      <c r="B11" s="249" t="s">
        <v>111</v>
      </c>
    </row>
    <row r="12" spans="1:2" x14ac:dyDescent="0.25">
      <c r="B12" s="249" t="s">
        <v>117</v>
      </c>
    </row>
    <row r="13" spans="1:2" x14ac:dyDescent="0.25">
      <c r="B13" s="249" t="s">
        <v>118</v>
      </c>
    </row>
    <row r="14" spans="1:2" x14ac:dyDescent="0.25">
      <c r="A14" t="s">
        <v>238</v>
      </c>
      <c r="B14" s="249" t="s">
        <v>121</v>
      </c>
    </row>
    <row r="15" spans="1:2" x14ac:dyDescent="0.25">
      <c r="B15" s="249" t="s">
        <v>122</v>
      </c>
    </row>
    <row r="16" spans="1:2" x14ac:dyDescent="0.25">
      <c r="B16" s="249" t="s">
        <v>126</v>
      </c>
    </row>
    <row r="17" spans="1:2" x14ac:dyDescent="0.25">
      <c r="B17" s="249" t="s">
        <v>127</v>
      </c>
    </row>
    <row r="18" spans="1:2" x14ac:dyDescent="0.25">
      <c r="A18" t="s">
        <v>239</v>
      </c>
      <c r="B18" s="249" t="s">
        <v>129</v>
      </c>
    </row>
    <row r="19" spans="1:2" x14ac:dyDescent="0.25">
      <c r="B19" s="249" t="s">
        <v>133</v>
      </c>
    </row>
    <row r="20" spans="1:2" x14ac:dyDescent="0.25">
      <c r="B20" s="249" t="s">
        <v>137</v>
      </c>
    </row>
    <row r="21" spans="1:2" x14ac:dyDescent="0.25">
      <c r="B21" s="249" t="s">
        <v>138</v>
      </c>
    </row>
  </sheetData>
  <hyperlinks>
    <hyperlink ref="B2" location="ISIMANGALISOFinancial!B2" display="ISIMANGALISOFinancial!B2"/>
    <hyperlink ref="B3" location="ISIMANGALISOFinancial!B11" display="ISIMANGALISOFinancial!B11"/>
    <hyperlink ref="B4" location="ISIMANGALISOPerfom!B2" display="ISIMANGALISOPerfom!B2"/>
    <hyperlink ref="B5" location="ISIMANGALISOPersonnel!B2" display="ISIMANGALISOPersonnel!B2"/>
    <hyperlink ref="B6" location="MLRFFinancial!B2" display="MLRFFinancial!B2"/>
    <hyperlink ref="B7" location="MLRFFinancial!B12" display="MLRFFinancial!B12"/>
    <hyperlink ref="B8" location="MLRFPerfom!B2" display="MLRFPerfom!B2"/>
    <hyperlink ref="B9" location="MLRFPersonnel!B2" display="MLRFPersonnel!B2"/>
    <hyperlink ref="B10" location="SANBIFinancial!B2" display="SANBIFinancial!B2"/>
    <hyperlink ref="B11" location="SANBIFinancial!B11" display="SANBIFinancial!B11"/>
    <hyperlink ref="B12" location="SANBIPerfom!B2" display="SANBIPerfom!B2"/>
    <hyperlink ref="B13" location="SANBIPersonnel!B2" display="SANBIPersonnel!B2"/>
    <hyperlink ref="B14" location="SANPARKSFinancial!B2" display="SANPARKSFinancial!B2"/>
    <hyperlink ref="B15" location="SANPARKSFinancial!B8" display="SANPARKSFinancial!B8"/>
    <hyperlink ref="B16" location="SANPARKSPerfom!B2" display="SANPARKSPerfom!B2"/>
    <hyperlink ref="B17" location="SANPARKSPersonnel!B2" display="SANPARKSPersonnel!B2"/>
    <hyperlink ref="B18" location="SAWSFinancial!B2" display="SAWSFinancial!B2"/>
    <hyperlink ref="B19" location="SAWSFinancial!B11" display="SAWSFinancial!B11"/>
    <hyperlink ref="B20" location="SAWSPerfom!B2" display="SAWSPerfom!B2"/>
    <hyperlink ref="B21" location="SAWSPersonnel!B2" display="SAWS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61"/>
  <sheetViews>
    <sheetView showGridLines="0" topLeftCell="A21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0" t="s">
        <v>65</v>
      </c>
      <c r="AB1">
        <f>SUMPRODUCT(LEN(B2)-LEN(SUBSTITUTE(B2,{1,2,3,4,5,6,7,8,9,0},"")))</f>
        <v>4</v>
      </c>
    </row>
    <row r="2" spans="2:28" x14ac:dyDescent="0.25">
      <c r="B2" s="251" t="s">
        <v>0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2" t="s">
        <v>11</v>
      </c>
      <c r="H4" s="253"/>
      <c r="I4" s="12" t="s">
        <v>12</v>
      </c>
      <c r="J4" s="12" t="s">
        <v>13</v>
      </c>
      <c r="K4" s="12" t="s">
        <v>14</v>
      </c>
      <c r="L4" s="252" t="s">
        <v>15</v>
      </c>
      <c r="M4" s="254"/>
    </row>
    <row r="5" spans="2:28" x14ac:dyDescent="0.25">
      <c r="B5" s="14" t="s">
        <v>16</v>
      </c>
      <c r="C5" s="15">
        <v>65.212999999999994</v>
      </c>
      <c r="D5" s="15">
        <v>71.94883999999999</v>
      </c>
      <c r="E5" s="15">
        <v>116.828</v>
      </c>
      <c r="F5" s="16">
        <v>69.997600000000006</v>
      </c>
      <c r="G5" s="17">
        <v>2.4E-2</v>
      </c>
      <c r="H5" s="17">
        <v>0.315</v>
      </c>
      <c r="I5" s="15">
        <v>127.94535248000001</v>
      </c>
      <c r="J5" s="15">
        <v>133.69009880635195</v>
      </c>
      <c r="K5" s="15">
        <v>144.52158296727805</v>
      </c>
      <c r="L5" s="17">
        <v>0.27300000000000002</v>
      </c>
      <c r="M5" s="18">
        <v>0.432</v>
      </c>
    </row>
    <row r="6" spans="2:28" x14ac:dyDescent="0.25">
      <c r="B6" s="14" t="s">
        <v>17</v>
      </c>
      <c r="C6" s="15">
        <v>81.997</v>
      </c>
      <c r="D6" s="15">
        <v>61.414000000000001</v>
      </c>
      <c r="E6" s="15">
        <v>84.069000000000003</v>
      </c>
      <c r="F6" s="16">
        <v>111.69503200000001</v>
      </c>
      <c r="G6" s="17">
        <v>0.109</v>
      </c>
      <c r="H6" s="17">
        <v>0.32900000000000001</v>
      </c>
      <c r="I6" s="15">
        <v>92.069006039999991</v>
      </c>
      <c r="J6" s="15">
        <v>96.202904411196002</v>
      </c>
      <c r="K6" s="15">
        <v>104.86161525932249</v>
      </c>
      <c r="L6" s="17">
        <v>-2.1000000000000001E-2</v>
      </c>
      <c r="M6" s="19">
        <v>0.36499999999999999</v>
      </c>
    </row>
    <row r="7" spans="2:28" x14ac:dyDescent="0.25">
      <c r="B7" s="14" t="s">
        <v>18</v>
      </c>
      <c r="C7" s="15">
        <v>19.28</v>
      </c>
      <c r="D7" s="15">
        <v>15.727</v>
      </c>
      <c r="E7" s="15">
        <v>12.112</v>
      </c>
      <c r="F7" s="16">
        <v>16.678999999999998</v>
      </c>
      <c r="G7" s="17">
        <v>-4.7E-2</v>
      </c>
      <c r="H7" s="17">
        <v>6.2E-2</v>
      </c>
      <c r="I7" s="15">
        <v>13.264577919999999</v>
      </c>
      <c r="J7" s="15">
        <v>13.860157468607998</v>
      </c>
      <c r="K7" s="15">
        <v>15.107571640782721</v>
      </c>
      <c r="L7" s="17">
        <v>-3.2000000000000001E-2</v>
      </c>
      <c r="M7" s="19">
        <v>5.2999999999999999E-2</v>
      </c>
    </row>
    <row r="8" spans="2:28" x14ac:dyDescent="0.25">
      <c r="B8" s="14" t="s">
        <v>19</v>
      </c>
      <c r="C8" s="15">
        <v>40.884999999999998</v>
      </c>
      <c r="D8" s="15">
        <v>200.02799999999999</v>
      </c>
      <c r="E8" s="15">
        <v>23.067</v>
      </c>
      <c r="F8" s="16">
        <v>88.603152000000009</v>
      </c>
      <c r="G8" s="17">
        <v>0.29399999999999998</v>
      </c>
      <c r="H8" s="17">
        <v>0.29399999999999998</v>
      </c>
      <c r="I8" s="15">
        <v>25.262055719999996</v>
      </c>
      <c r="J8" s="15">
        <v>26.396322021827999</v>
      </c>
      <c r="K8" s="15">
        <v>28.771991003792522</v>
      </c>
      <c r="L8" s="17">
        <v>-0.313</v>
      </c>
      <c r="M8" s="19">
        <v>0.151</v>
      </c>
    </row>
    <row r="9" spans="2:28" x14ac:dyDescent="0.25">
      <c r="B9" s="20" t="s">
        <v>20</v>
      </c>
      <c r="C9" s="21">
        <v>207.37499999999997</v>
      </c>
      <c r="D9" s="21">
        <v>349.11784</v>
      </c>
      <c r="E9" s="21">
        <v>236.07599999999999</v>
      </c>
      <c r="F9" s="22">
        <v>286.974784</v>
      </c>
      <c r="G9" s="23">
        <v>0.114</v>
      </c>
      <c r="H9" s="24">
        <v>1</v>
      </c>
      <c r="I9" s="21">
        <v>258.54099215999997</v>
      </c>
      <c r="J9" s="21">
        <v>270.14948270798396</v>
      </c>
      <c r="K9" s="21">
        <v>293.26276087117583</v>
      </c>
      <c r="L9" s="25">
        <v>7.0000000000000001E-3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1" t="s">
        <v>21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5" t="s">
        <v>11</v>
      </c>
      <c r="H13" s="256"/>
      <c r="I13" s="40" t="s">
        <v>12</v>
      </c>
      <c r="J13" s="40" t="s">
        <v>13</v>
      </c>
      <c r="K13" s="40" t="s">
        <v>14</v>
      </c>
      <c r="L13" s="255" t="s">
        <v>15</v>
      </c>
      <c r="M13" s="257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34.986999999999995</v>
      </c>
      <c r="D15" s="49">
        <v>29.235999999999997</v>
      </c>
      <c r="E15" s="49">
        <v>31.759999999999998</v>
      </c>
      <c r="F15" s="50">
        <v>85.284000000000006</v>
      </c>
      <c r="G15" s="51">
        <v>0.34599999999999997</v>
      </c>
      <c r="H15" s="51">
        <v>0.13900000000000001</v>
      </c>
      <c r="I15" s="49">
        <v>34.518769079999998</v>
      </c>
      <c r="J15" s="49">
        <v>36.068661811692003</v>
      </c>
      <c r="K15" s="49">
        <v>39.314841374744276</v>
      </c>
      <c r="L15" s="51">
        <v>-0.22800000000000001</v>
      </c>
      <c r="M15" s="52">
        <v>0.14399999999999999</v>
      </c>
    </row>
    <row r="16" spans="2:28" ht="18" x14ac:dyDescent="0.25">
      <c r="B16" s="53" t="s">
        <v>25</v>
      </c>
      <c r="C16" s="54">
        <v>21.806999999999999</v>
      </c>
      <c r="D16" s="55">
        <v>28.678999999999998</v>
      </c>
      <c r="E16" s="56">
        <v>18.146999999999998</v>
      </c>
      <c r="F16" s="56">
        <v>71.025000000000006</v>
      </c>
      <c r="G16" s="57">
        <v>0.48199999999999998</v>
      </c>
      <c r="H16" s="57">
        <v>0.1</v>
      </c>
      <c r="I16" s="55">
        <v>19.623000000000001</v>
      </c>
      <c r="J16" s="55">
        <v>20.504072700000002</v>
      </c>
      <c r="K16" s="56">
        <v>22.349439242999999</v>
      </c>
      <c r="L16" s="57">
        <v>-0.32</v>
      </c>
      <c r="M16" s="57">
        <v>9.5000000000000001E-2</v>
      </c>
    </row>
    <row r="17" spans="2:13" x14ac:dyDescent="0.25">
      <c r="B17" s="53" t="s">
        <v>26</v>
      </c>
      <c r="C17" s="58">
        <v>13.18</v>
      </c>
      <c r="D17" s="59">
        <v>0.55700000000000005</v>
      </c>
      <c r="E17" s="60">
        <v>13.613</v>
      </c>
      <c r="F17" s="60">
        <v>14.259</v>
      </c>
      <c r="G17" s="61">
        <v>2.7E-2</v>
      </c>
      <c r="H17" s="61">
        <v>3.7999999999999999E-2</v>
      </c>
      <c r="I17" s="59">
        <v>14.895769080000001</v>
      </c>
      <c r="J17" s="59">
        <v>15.564589111691999</v>
      </c>
      <c r="K17" s="60">
        <v>16.96540213174428</v>
      </c>
      <c r="L17" s="61">
        <v>0.06</v>
      </c>
      <c r="M17" s="61">
        <v>4.9000000000000002E-2</v>
      </c>
    </row>
    <row r="18" spans="2:13" x14ac:dyDescent="0.25">
      <c r="B18" s="62" t="s">
        <v>27</v>
      </c>
      <c r="C18" s="49">
        <v>163.68</v>
      </c>
      <c r="D18" s="49">
        <v>466.65300000000002</v>
      </c>
      <c r="E18" s="49">
        <v>219.57</v>
      </c>
      <c r="F18" s="63">
        <v>357.13900000000001</v>
      </c>
      <c r="G18" s="64">
        <v>0.29699999999999999</v>
      </c>
      <c r="H18" s="64">
        <v>0.86099999999999999</v>
      </c>
      <c r="I18" s="49">
        <v>235.14485499999998</v>
      </c>
      <c r="J18" s="49">
        <v>245.70285898949999</v>
      </c>
      <c r="K18" s="49">
        <v>267.81611629855507</v>
      </c>
      <c r="L18" s="64">
        <v>-9.0999999999999998E-2</v>
      </c>
      <c r="M18" s="65">
        <v>0.85599999999999998</v>
      </c>
    </row>
    <row r="19" spans="2:13" x14ac:dyDescent="0.25">
      <c r="B19" s="66" t="s">
        <v>28</v>
      </c>
      <c r="C19" s="67">
        <v>198.667</v>
      </c>
      <c r="D19" s="67">
        <v>495.88900000000001</v>
      </c>
      <c r="E19" s="68">
        <v>251.32999999999998</v>
      </c>
      <c r="F19" s="68">
        <v>442.423</v>
      </c>
      <c r="G19" s="69">
        <v>0.30599999999999999</v>
      </c>
      <c r="H19" s="69">
        <v>1</v>
      </c>
      <c r="I19" s="67">
        <v>269.66362407999998</v>
      </c>
      <c r="J19" s="67">
        <v>281.77152080119197</v>
      </c>
      <c r="K19" s="68">
        <v>307.13095767329935</v>
      </c>
      <c r="L19" s="69">
        <v>-0.115</v>
      </c>
      <c r="M19" s="70">
        <v>1</v>
      </c>
    </row>
    <row r="20" spans="2:13" x14ac:dyDescent="0.25">
      <c r="B20" s="42" t="s">
        <v>29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30</v>
      </c>
      <c r="C21" s="49">
        <v>207.37499999999997</v>
      </c>
      <c r="D21" s="49">
        <v>349.11783999999994</v>
      </c>
      <c r="E21" s="49">
        <v>236.07599999999999</v>
      </c>
      <c r="F21" s="50">
        <v>286.974784</v>
      </c>
      <c r="G21" s="75">
        <v>0.114</v>
      </c>
      <c r="H21" s="75">
        <v>1</v>
      </c>
      <c r="I21" s="49">
        <v>258.54099215999997</v>
      </c>
      <c r="J21" s="49">
        <v>270.14948270798396</v>
      </c>
      <c r="K21" s="49">
        <v>293.26276087117577</v>
      </c>
      <c r="L21" s="75">
        <v>7.0000000000000001E-3</v>
      </c>
      <c r="M21" s="76">
        <v>1</v>
      </c>
    </row>
    <row r="22" spans="2:13" x14ac:dyDescent="0.25">
      <c r="B22" s="53" t="s">
        <v>31</v>
      </c>
      <c r="C22" s="54">
        <v>24.07</v>
      </c>
      <c r="D22" s="55">
        <v>38.728999999999999</v>
      </c>
      <c r="E22" s="56">
        <v>29.975000000000001</v>
      </c>
      <c r="F22" s="56">
        <v>30.768000000000001</v>
      </c>
      <c r="G22" s="57">
        <v>8.5000000000000006E-2</v>
      </c>
      <c r="H22" s="57">
        <v>0.115</v>
      </c>
      <c r="I22" s="55">
        <v>32.827421000000001</v>
      </c>
      <c r="J22" s="55">
        <v>34.301372202899998</v>
      </c>
      <c r="K22" s="56">
        <v>36.187838962454521</v>
      </c>
      <c r="L22" s="57">
        <v>5.6000000000000001E-2</v>
      </c>
      <c r="M22" s="57">
        <v>0.121</v>
      </c>
    </row>
    <row r="23" spans="2:13" x14ac:dyDescent="0.25">
      <c r="B23" s="53" t="s">
        <v>32</v>
      </c>
      <c r="C23" s="77">
        <v>143.30699999999999</v>
      </c>
      <c r="D23" s="78">
        <v>269.68983999999995</v>
      </c>
      <c r="E23" s="79">
        <v>112.52500000000001</v>
      </c>
      <c r="F23" s="79">
        <v>219.18178400000002</v>
      </c>
      <c r="G23" s="80">
        <v>0.152</v>
      </c>
      <c r="H23" s="80">
        <v>0.67600000000000005</v>
      </c>
      <c r="I23" s="78">
        <v>123.23287900000001</v>
      </c>
      <c r="J23" s="78">
        <v>128.76603526709999</v>
      </c>
      <c r="K23" s="79">
        <v>139.6556798993187</v>
      </c>
      <c r="L23" s="80">
        <v>-0.13900000000000001</v>
      </c>
      <c r="M23" s="80">
        <v>0.54800000000000004</v>
      </c>
    </row>
    <row r="24" spans="2:13" x14ac:dyDescent="0.25">
      <c r="B24" s="53" t="s">
        <v>33</v>
      </c>
      <c r="C24" s="58">
        <v>39.997999999999998</v>
      </c>
      <c r="D24" s="59">
        <v>40.698999999999998</v>
      </c>
      <c r="E24" s="60">
        <v>93.575999999999993</v>
      </c>
      <c r="F24" s="60">
        <v>37.024999999999999</v>
      </c>
      <c r="G24" s="61">
        <v>-2.5000000000000001E-2</v>
      </c>
      <c r="H24" s="61">
        <v>0.20899999999999999</v>
      </c>
      <c r="I24" s="59">
        <v>102.48069215999999</v>
      </c>
      <c r="J24" s="59">
        <v>107.08207523798399</v>
      </c>
      <c r="K24" s="60">
        <v>117.41924200940257</v>
      </c>
      <c r="L24" s="61">
        <v>0.46899999999999997</v>
      </c>
      <c r="M24" s="61">
        <v>0.33100000000000002</v>
      </c>
    </row>
    <row r="25" spans="2:13" x14ac:dyDescent="0.25">
      <c r="B25" s="66" t="s">
        <v>34</v>
      </c>
      <c r="C25" s="81">
        <v>207.37499999999997</v>
      </c>
      <c r="D25" s="81">
        <v>349.11783999999994</v>
      </c>
      <c r="E25" s="82">
        <v>236.07599999999999</v>
      </c>
      <c r="F25" s="82">
        <v>286.974784</v>
      </c>
      <c r="G25" s="69">
        <v>0.114</v>
      </c>
      <c r="H25" s="69">
        <v>1</v>
      </c>
      <c r="I25" s="81">
        <v>258.54099215999997</v>
      </c>
      <c r="J25" s="81">
        <v>270.14948270798396</v>
      </c>
      <c r="K25" s="82">
        <v>293.26276087117577</v>
      </c>
      <c r="L25" s="69">
        <v>7.0000000000000001E-3</v>
      </c>
      <c r="M25" s="70">
        <v>1</v>
      </c>
    </row>
    <row r="26" spans="2:13" x14ac:dyDescent="0.25">
      <c r="B26" s="83" t="s">
        <v>35</v>
      </c>
      <c r="C26" s="84">
        <v>-8.6999999999999993</v>
      </c>
      <c r="D26" s="84">
        <v>146.80000000000001</v>
      </c>
      <c r="E26" s="85">
        <v>15.3</v>
      </c>
      <c r="F26" s="85">
        <v>155.4</v>
      </c>
      <c r="G26" s="86">
        <v>-3.6139999999999999</v>
      </c>
      <c r="H26" s="86"/>
      <c r="I26" s="84">
        <v>11.1</v>
      </c>
      <c r="J26" s="84">
        <v>11.6</v>
      </c>
      <c r="K26" s="85">
        <v>13.9</v>
      </c>
      <c r="L26" s="86">
        <v>-0.55300000000000005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36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37</v>
      </c>
      <c r="C29" s="93">
        <v>143.24599999999992</v>
      </c>
      <c r="D29" s="93">
        <v>0.60199999999997544</v>
      </c>
      <c r="E29" s="93">
        <v>112.357506</v>
      </c>
      <c r="F29" s="94">
        <v>213.80200000000002</v>
      </c>
      <c r="G29" s="51">
        <v>0.14299999999999999</v>
      </c>
      <c r="H29" s="51">
        <v>1</v>
      </c>
      <c r="I29" s="93">
        <v>123.87779999999998</v>
      </c>
      <c r="J29" s="93">
        <v>129.43991322000005</v>
      </c>
      <c r="K29" s="95">
        <v>141.08950540980004</v>
      </c>
      <c r="L29" s="51">
        <v>-0.129</v>
      </c>
      <c r="M29" s="52">
        <v>1</v>
      </c>
    </row>
    <row r="30" spans="2:13" x14ac:dyDescent="0.25">
      <c r="B30" s="96" t="s">
        <v>38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39</v>
      </c>
      <c r="C31" s="49">
        <v>21.320999999999998</v>
      </c>
      <c r="D31" s="49">
        <v>12.204000000000001</v>
      </c>
      <c r="E31" s="49">
        <v>33.924999999999997</v>
      </c>
      <c r="F31" s="50">
        <v>13.706</v>
      </c>
      <c r="G31" s="51">
        <v>-0.13700000000000001</v>
      </c>
      <c r="H31" s="51">
        <v>7.0000000000000007E-2</v>
      </c>
      <c r="I31" s="49">
        <v>37.152884999999998</v>
      </c>
      <c r="J31" s="49">
        <v>38.821049536499999</v>
      </c>
      <c r="K31" s="49">
        <v>42.314943994785004</v>
      </c>
      <c r="L31" s="51">
        <v>0.45600000000000002</v>
      </c>
      <c r="M31" s="52">
        <v>0.111</v>
      </c>
    </row>
    <row r="32" spans="2:13" ht="18" x14ac:dyDescent="0.25">
      <c r="B32" s="98" t="s">
        <v>40</v>
      </c>
      <c r="C32" s="54">
        <v>20.513999999999999</v>
      </c>
      <c r="D32" s="55">
        <v>11.647</v>
      </c>
      <c r="E32" s="55">
        <v>31.611999999999998</v>
      </c>
      <c r="F32" s="99">
        <v>11.401</v>
      </c>
      <c r="G32" s="57">
        <v>-0.17799999999999999</v>
      </c>
      <c r="H32" s="57">
        <v>6.5000000000000002E-2</v>
      </c>
      <c r="I32" s="55">
        <v>34.619804999999999</v>
      </c>
      <c r="J32" s="55">
        <v>36.174234244499999</v>
      </c>
      <c r="K32" s="56">
        <v>39.429915326505004</v>
      </c>
      <c r="L32" s="57">
        <v>0.51200000000000001</v>
      </c>
      <c r="M32" s="57">
        <v>0.10299999999999999</v>
      </c>
    </row>
    <row r="33" spans="2:13" x14ac:dyDescent="0.25">
      <c r="B33" s="98" t="s">
        <v>41</v>
      </c>
      <c r="C33" s="58">
        <v>0.80700000000000005</v>
      </c>
      <c r="D33" s="59">
        <v>0.55700000000000005</v>
      </c>
      <c r="E33" s="59">
        <v>2.3130000000000002</v>
      </c>
      <c r="F33" s="100">
        <v>2.3050000000000002</v>
      </c>
      <c r="G33" s="61">
        <v>0.41899999999999998</v>
      </c>
      <c r="H33" s="61">
        <v>5.0000000000000001E-3</v>
      </c>
      <c r="I33" s="59">
        <v>2.53308</v>
      </c>
      <c r="J33" s="59">
        <v>2.6468152919999999</v>
      </c>
      <c r="K33" s="60">
        <v>2.8850286682800008</v>
      </c>
      <c r="L33" s="61">
        <v>7.8E-2</v>
      </c>
      <c r="M33" s="61">
        <v>8.0000000000000002E-3</v>
      </c>
    </row>
    <row r="34" spans="2:13" x14ac:dyDescent="0.25">
      <c r="B34" s="96" t="s">
        <v>27</v>
      </c>
      <c r="C34" s="49">
        <v>294.96499999999997</v>
      </c>
      <c r="D34" s="49">
        <v>271.202</v>
      </c>
      <c r="E34" s="49">
        <v>205.70400000000001</v>
      </c>
      <c r="F34" s="50">
        <v>363.20400000000001</v>
      </c>
      <c r="G34" s="51">
        <v>7.1999999999999995E-2</v>
      </c>
      <c r="H34" s="51">
        <v>0.91600000000000004</v>
      </c>
      <c r="I34" s="49">
        <v>221.72753999999998</v>
      </c>
      <c r="J34" s="49">
        <v>231.683106546</v>
      </c>
      <c r="K34" s="49">
        <v>252.53458613514002</v>
      </c>
      <c r="L34" s="51">
        <v>-0.114</v>
      </c>
      <c r="M34" s="52">
        <v>0.85</v>
      </c>
    </row>
    <row r="35" spans="2:13" ht="18" x14ac:dyDescent="0.25">
      <c r="B35" s="96" t="s">
        <v>42</v>
      </c>
      <c r="C35" s="49">
        <v>0.55500000000000005</v>
      </c>
      <c r="D35" s="49">
        <v>0.34200000000000003</v>
      </c>
      <c r="E35" s="49">
        <v>12.712999999999999</v>
      </c>
      <c r="F35" s="50">
        <v>0.36599999999999999</v>
      </c>
      <c r="G35" s="51">
        <v>-0.13</v>
      </c>
      <c r="H35" s="51">
        <v>1.4E-2</v>
      </c>
      <c r="I35" s="49">
        <v>13.922535</v>
      </c>
      <c r="J35" s="49">
        <v>14.547656821499999</v>
      </c>
      <c r="K35" s="49">
        <v>15.856945935435002</v>
      </c>
      <c r="L35" s="51">
        <v>2.512</v>
      </c>
      <c r="M35" s="52">
        <v>3.9E-2</v>
      </c>
    </row>
    <row r="36" spans="2:13" x14ac:dyDescent="0.25">
      <c r="B36" s="101" t="s">
        <v>43</v>
      </c>
      <c r="C36" s="81">
        <v>316.84099999999995</v>
      </c>
      <c r="D36" s="81">
        <v>283.74799999999999</v>
      </c>
      <c r="E36" s="81">
        <v>252.34200000000001</v>
      </c>
      <c r="F36" s="102">
        <v>377.27600000000001</v>
      </c>
      <c r="G36" s="103">
        <v>0.06</v>
      </c>
      <c r="H36" s="103">
        <v>1</v>
      </c>
      <c r="I36" s="81">
        <v>272.80295999999993</v>
      </c>
      <c r="J36" s="81">
        <v>285.05181290400003</v>
      </c>
      <c r="K36" s="82">
        <v>310.70647606536005</v>
      </c>
      <c r="L36" s="103">
        <v>-6.3E-2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173.59500000000003</v>
      </c>
      <c r="D38" s="49">
        <v>283.14600000000002</v>
      </c>
      <c r="E38" s="49">
        <v>139.98449400000001</v>
      </c>
      <c r="F38" s="50">
        <v>163.47399999999999</v>
      </c>
      <c r="G38" s="51">
        <v>-0.02</v>
      </c>
      <c r="H38" s="51">
        <v>1</v>
      </c>
      <c r="I38" s="49">
        <v>148.92515999999995</v>
      </c>
      <c r="J38" s="49">
        <v>155.61189968399998</v>
      </c>
      <c r="K38" s="49">
        <v>169.61697065556001</v>
      </c>
      <c r="L38" s="51">
        <v>1.2E-2</v>
      </c>
      <c r="M38" s="52">
        <v>1</v>
      </c>
    </row>
    <row r="39" spans="2:13" x14ac:dyDescent="0.25">
      <c r="B39" s="98" t="s">
        <v>31</v>
      </c>
      <c r="C39" s="54">
        <v>27.42</v>
      </c>
      <c r="D39" s="55">
        <v>32.023000000000003</v>
      </c>
      <c r="E39" s="55">
        <v>29.805012000000001</v>
      </c>
      <c r="F39" s="99">
        <v>48.44</v>
      </c>
      <c r="G39" s="57">
        <v>0.20899999999999999</v>
      </c>
      <c r="H39" s="57">
        <v>0.19500000000000001</v>
      </c>
      <c r="I39" s="55">
        <v>32.827629999999999</v>
      </c>
      <c r="J39" s="55">
        <v>34.301590587</v>
      </c>
      <c r="K39" s="56">
        <v>37.388733739830002</v>
      </c>
      <c r="L39" s="57">
        <v>-8.3000000000000004E-2</v>
      </c>
      <c r="M39" s="57">
        <v>0.23899999999999999</v>
      </c>
    </row>
    <row r="40" spans="2:13" x14ac:dyDescent="0.25">
      <c r="B40" s="98" t="s">
        <v>32</v>
      </c>
      <c r="C40" s="58">
        <v>146.17500000000001</v>
      </c>
      <c r="D40" s="59">
        <v>251.12299999999999</v>
      </c>
      <c r="E40" s="59">
        <v>110.17948200000001</v>
      </c>
      <c r="F40" s="100">
        <v>115.03400000000001</v>
      </c>
      <c r="G40" s="61">
        <v>-7.6999999999999999E-2</v>
      </c>
      <c r="H40" s="61">
        <v>0.80500000000000005</v>
      </c>
      <c r="I40" s="59">
        <v>116.09752999999996</v>
      </c>
      <c r="J40" s="59">
        <v>121.31030909699999</v>
      </c>
      <c r="K40" s="60">
        <v>132.22823691573001</v>
      </c>
      <c r="L40" s="61">
        <v>4.8000000000000001E-2</v>
      </c>
      <c r="M40" s="61">
        <v>0.76100000000000001</v>
      </c>
    </row>
    <row r="41" spans="2:13" x14ac:dyDescent="0.25">
      <c r="B41" s="101" t="s">
        <v>46</v>
      </c>
      <c r="C41" s="81">
        <v>173.59500000000003</v>
      </c>
      <c r="D41" s="81">
        <v>283.14600000000002</v>
      </c>
      <c r="E41" s="81">
        <v>139.98449400000001</v>
      </c>
      <c r="F41" s="102">
        <v>163.47399999999999</v>
      </c>
      <c r="G41" s="103">
        <v>-0.02</v>
      </c>
      <c r="H41" s="103">
        <v>1</v>
      </c>
      <c r="I41" s="81">
        <v>148.92515999999995</v>
      </c>
      <c r="J41" s="81">
        <v>155.61189968399998</v>
      </c>
      <c r="K41" s="82">
        <v>169.61697065556001</v>
      </c>
      <c r="L41" s="103">
        <v>1.2E-2</v>
      </c>
      <c r="M41" s="104">
        <v>1</v>
      </c>
    </row>
    <row r="42" spans="2:13" ht="18" x14ac:dyDescent="0.25">
      <c r="B42" s="96" t="s">
        <v>47</v>
      </c>
      <c r="C42" s="49">
        <v>-57.992999999999995</v>
      </c>
      <c r="D42" s="49">
        <v>-158.96200000000002</v>
      </c>
      <c r="E42" s="49">
        <v>-83.914000000000001</v>
      </c>
      <c r="F42" s="50">
        <v>-54.522999999999996</v>
      </c>
      <c r="G42" s="51">
        <v>-0.02</v>
      </c>
      <c r="H42" s="51">
        <v>1</v>
      </c>
      <c r="I42" s="49">
        <v>-62.992599999999996</v>
      </c>
      <c r="J42" s="49">
        <v>-65.82096774</v>
      </c>
      <c r="K42" s="108">
        <v>-71.744854836600013</v>
      </c>
      <c r="L42" s="51">
        <v>9.6000000000000002E-2</v>
      </c>
      <c r="M42" s="52">
        <v>1</v>
      </c>
    </row>
    <row r="43" spans="2:13" ht="18" x14ac:dyDescent="0.25">
      <c r="B43" s="98" t="s">
        <v>48</v>
      </c>
      <c r="C43" s="54">
        <v>-56.728999999999999</v>
      </c>
      <c r="D43" s="55">
        <v>-144.459</v>
      </c>
      <c r="E43" s="55">
        <v>-43.713999999999999</v>
      </c>
      <c r="F43" s="99">
        <v>-42.942</v>
      </c>
      <c r="G43" s="57">
        <v>-8.8999999999999996E-2</v>
      </c>
      <c r="H43" s="57">
        <v>0.79900000000000004</v>
      </c>
      <c r="I43" s="55">
        <v>-10.742599999999999</v>
      </c>
      <c r="J43" s="55">
        <v>-11.224942740000001</v>
      </c>
      <c r="K43" s="55">
        <v>-12.2351875866</v>
      </c>
      <c r="L43" s="57">
        <v>-0.34200000000000003</v>
      </c>
      <c r="M43" s="57">
        <v>0.32500000000000001</v>
      </c>
    </row>
    <row r="44" spans="2:13" x14ac:dyDescent="0.25">
      <c r="B44" s="98" t="s">
        <v>49</v>
      </c>
      <c r="C44" s="77">
        <v>-1.2629999999999999</v>
      </c>
      <c r="D44" s="78">
        <v>-13.026</v>
      </c>
      <c r="E44" s="78">
        <v>-40</v>
      </c>
      <c r="F44" s="97">
        <v>-11.581</v>
      </c>
      <c r="G44" s="80">
        <v>1.093</v>
      </c>
      <c r="H44" s="80">
        <v>0.19800000000000001</v>
      </c>
      <c r="I44" s="78">
        <v>-52.25</v>
      </c>
      <c r="J44" s="78">
        <v>-54.596024999999997</v>
      </c>
      <c r="K44" s="78">
        <v>-59.509667250000007</v>
      </c>
      <c r="L44" s="80">
        <v>0.72599999999999998</v>
      </c>
      <c r="M44" s="80">
        <v>0.67500000000000004</v>
      </c>
    </row>
    <row r="45" spans="2:13" ht="18" x14ac:dyDescent="0.25">
      <c r="B45" s="98" t="s">
        <v>50</v>
      </c>
      <c r="C45" s="58">
        <v>-1E-3</v>
      </c>
      <c r="D45" s="59">
        <v>-1.4770000000000001</v>
      </c>
      <c r="E45" s="59">
        <v>-0.2</v>
      </c>
      <c r="F45" s="100">
        <v>0</v>
      </c>
      <c r="G45" s="61">
        <v>-1</v>
      </c>
      <c r="H45" s="61">
        <v>3.0000000000000001E-3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8" x14ac:dyDescent="0.25">
      <c r="B46" s="109" t="s">
        <v>51</v>
      </c>
      <c r="C46" s="110">
        <v>85.252999999999929</v>
      </c>
      <c r="D46" s="110">
        <v>-158.36000000000004</v>
      </c>
      <c r="E46" s="110">
        <v>28.443505999999999</v>
      </c>
      <c r="F46" s="111">
        <v>159.27900000000002</v>
      </c>
      <c r="G46" s="112">
        <v>0.23200000000000001</v>
      </c>
      <c r="H46" s="112">
        <v>0.158</v>
      </c>
      <c r="I46" s="110">
        <v>60.885199999999983</v>
      </c>
      <c r="J46" s="110">
        <v>63.61894548000005</v>
      </c>
      <c r="K46" s="113">
        <v>69.344650573200028</v>
      </c>
      <c r="L46" s="112">
        <v>-0.24199999999999999</v>
      </c>
      <c r="M46" s="114">
        <v>0.316</v>
      </c>
    </row>
    <row r="47" spans="2:13" x14ac:dyDescent="0.25">
      <c r="B47" s="42"/>
      <c r="C47" s="78"/>
      <c r="D47" s="78"/>
      <c r="E47" s="78"/>
      <c r="F47" s="78"/>
      <c r="G47" s="115"/>
      <c r="H47" s="115"/>
      <c r="I47" s="78"/>
      <c r="J47" s="78"/>
      <c r="K47" s="78"/>
      <c r="L47" s="115"/>
      <c r="M47" s="115"/>
    </row>
    <row r="48" spans="2:13" ht="18" x14ac:dyDescent="0.25">
      <c r="B48" s="62" t="s">
        <v>52</v>
      </c>
      <c r="C48" s="78"/>
      <c r="D48" s="78"/>
      <c r="E48" s="78"/>
      <c r="F48" s="78"/>
      <c r="G48" s="116"/>
      <c r="H48" s="116"/>
      <c r="I48" s="78"/>
      <c r="J48" s="78"/>
      <c r="K48" s="78"/>
      <c r="L48" s="116"/>
      <c r="M48" s="116"/>
    </row>
    <row r="49" spans="2:13" x14ac:dyDescent="0.25">
      <c r="B49" s="117" t="s">
        <v>53</v>
      </c>
      <c r="C49" s="55">
        <v>638.88900000000001</v>
      </c>
      <c r="D49" s="55">
        <v>759.06200000000001</v>
      </c>
      <c r="E49" s="55">
        <v>903.25800000000004</v>
      </c>
      <c r="F49" s="99">
        <v>986.19399999999996</v>
      </c>
      <c r="G49" s="57">
        <v>0.156</v>
      </c>
      <c r="H49" s="57">
        <v>0.86099999999999999</v>
      </c>
      <c r="I49" s="55">
        <v>1030.5727300000001</v>
      </c>
      <c r="J49" s="55">
        <v>1076.8454455769997</v>
      </c>
      <c r="K49" s="55">
        <v>1076.8454455769997</v>
      </c>
      <c r="L49" s="57">
        <v>0.03</v>
      </c>
      <c r="M49" s="118">
        <v>0.96199999999999997</v>
      </c>
    </row>
    <row r="50" spans="2:13" x14ac:dyDescent="0.25">
      <c r="B50" s="119" t="s">
        <v>54</v>
      </c>
      <c r="C50" s="78"/>
      <c r="D50" s="78"/>
      <c r="E50" s="78"/>
      <c r="F50" s="97"/>
      <c r="G50" s="80"/>
      <c r="H50" s="80"/>
      <c r="I50" s="78"/>
      <c r="J50" s="78"/>
      <c r="K50" s="78"/>
      <c r="L50" s="80"/>
      <c r="M50" s="120"/>
    </row>
    <row r="51" spans="2:13" x14ac:dyDescent="0.25">
      <c r="B51" s="119" t="s">
        <v>55</v>
      </c>
      <c r="C51" s="121">
        <v>-56.728999999999999</v>
      </c>
      <c r="D51" s="122">
        <v>-144.459</v>
      </c>
      <c r="E51" s="122">
        <v>-43.713999999999999</v>
      </c>
      <c r="F51" s="123">
        <v>-42.942</v>
      </c>
      <c r="G51" s="124">
        <v>-8.8999999999999996E-2</v>
      </c>
      <c r="H51" s="124">
        <v>1</v>
      </c>
      <c r="I51" s="122">
        <v>-10.742599999999999</v>
      </c>
      <c r="J51" s="122">
        <v>-11.224942740000001</v>
      </c>
      <c r="K51" s="122">
        <v>-12.2351875866</v>
      </c>
      <c r="L51" s="124">
        <v>-0.34200000000000003</v>
      </c>
      <c r="M51" s="124">
        <v>1</v>
      </c>
    </row>
    <row r="52" spans="2:13" x14ac:dyDescent="0.25">
      <c r="B52" s="53" t="s">
        <v>56</v>
      </c>
      <c r="C52" s="78">
        <v>0.03</v>
      </c>
      <c r="D52" s="78">
        <v>0.28699999999999998</v>
      </c>
      <c r="E52" s="78">
        <v>0.18655800000000003</v>
      </c>
      <c r="F52" s="97">
        <v>0.19597600000000001</v>
      </c>
      <c r="G52" s="80">
        <v>0.86899999999999999</v>
      </c>
      <c r="H52" s="80">
        <v>0</v>
      </c>
      <c r="I52" s="78">
        <v>0.20479491999999999</v>
      </c>
      <c r="J52" s="78">
        <v>0.21399021190799997</v>
      </c>
      <c r="K52" s="78">
        <v>0.21399021190799997</v>
      </c>
      <c r="L52" s="80">
        <v>0.03</v>
      </c>
      <c r="M52" s="120">
        <v>0</v>
      </c>
    </row>
    <row r="53" spans="2:13" x14ac:dyDescent="0.25">
      <c r="B53" s="53" t="s">
        <v>57</v>
      </c>
      <c r="C53" s="78">
        <v>10.220000000000001</v>
      </c>
      <c r="D53" s="78">
        <v>5.9669999999999996</v>
      </c>
      <c r="E53" s="78">
        <v>3.3728000000000002</v>
      </c>
      <c r="F53" s="97">
        <v>3.8</v>
      </c>
      <c r="G53" s="80">
        <v>-0.28100000000000003</v>
      </c>
      <c r="H53" s="80">
        <v>6.0000000000000001E-3</v>
      </c>
      <c r="I53" s="78">
        <v>3.9709999999999996</v>
      </c>
      <c r="J53" s="78">
        <v>4.1492978999999997</v>
      </c>
      <c r="K53" s="78">
        <v>4.1492978999999997</v>
      </c>
      <c r="L53" s="80">
        <v>0.03</v>
      </c>
      <c r="M53" s="120">
        <v>4.0000000000000001E-3</v>
      </c>
    </row>
    <row r="54" spans="2:13" x14ac:dyDescent="0.25">
      <c r="B54" s="53" t="s">
        <v>58</v>
      </c>
      <c r="C54" s="78">
        <v>284.65699999999998</v>
      </c>
      <c r="D54" s="78">
        <v>126.297</v>
      </c>
      <c r="E54" s="78">
        <v>45.325000000000003</v>
      </c>
      <c r="F54" s="97">
        <v>35.155999999999999</v>
      </c>
      <c r="G54" s="80">
        <v>-0.502</v>
      </c>
      <c r="H54" s="80">
        <v>0.13200000000000001</v>
      </c>
      <c r="I54" s="78">
        <v>36.738019999999999</v>
      </c>
      <c r="J54" s="78">
        <v>38.387557097999995</v>
      </c>
      <c r="K54" s="78">
        <v>38.387557097999995</v>
      </c>
      <c r="L54" s="80">
        <v>0.03</v>
      </c>
      <c r="M54" s="120">
        <v>3.4000000000000002E-2</v>
      </c>
    </row>
    <row r="55" spans="2:13" x14ac:dyDescent="0.25">
      <c r="B55" s="66" t="s">
        <v>59</v>
      </c>
      <c r="C55" s="81">
        <v>933.79600000000005</v>
      </c>
      <c r="D55" s="81">
        <v>891.61300000000006</v>
      </c>
      <c r="E55" s="81">
        <v>952.14235800000006</v>
      </c>
      <c r="F55" s="102">
        <v>1025.3459759999998</v>
      </c>
      <c r="G55" s="103">
        <v>3.2000000000000001E-2</v>
      </c>
      <c r="H55" s="103">
        <v>1</v>
      </c>
      <c r="I55" s="81">
        <v>1071.4865449200001</v>
      </c>
      <c r="J55" s="81">
        <v>1119.5962907869075</v>
      </c>
      <c r="K55" s="81">
        <v>1119.5962907869075</v>
      </c>
      <c r="L55" s="103">
        <v>0.03</v>
      </c>
      <c r="M55" s="104">
        <v>1</v>
      </c>
    </row>
    <row r="56" spans="2:13" x14ac:dyDescent="0.25">
      <c r="B56" s="53" t="s">
        <v>60</v>
      </c>
      <c r="C56" s="78">
        <v>629.93100000000004</v>
      </c>
      <c r="D56" s="78">
        <v>776.702</v>
      </c>
      <c r="E56" s="78">
        <v>909.05899999999997</v>
      </c>
      <c r="F56" s="97">
        <v>983.56</v>
      </c>
      <c r="G56" s="80">
        <v>0.16</v>
      </c>
      <c r="H56" s="80">
        <v>0.86499999999999999</v>
      </c>
      <c r="I56" s="78">
        <v>1027.8201999999999</v>
      </c>
      <c r="J56" s="78">
        <v>1073.96932698</v>
      </c>
      <c r="K56" s="78">
        <v>1073.96932698</v>
      </c>
      <c r="L56" s="80">
        <v>0.03</v>
      </c>
      <c r="M56" s="120">
        <v>0.95899999999999996</v>
      </c>
    </row>
    <row r="57" spans="2:13" x14ac:dyDescent="0.25">
      <c r="B57" s="125" t="s">
        <v>61</v>
      </c>
      <c r="C57" s="78">
        <v>255.45699999999999</v>
      </c>
      <c r="D57" s="78">
        <v>70.662999999999997</v>
      </c>
      <c r="E57" s="78">
        <v>14.882999999999999</v>
      </c>
      <c r="F57" s="97">
        <v>10.119999999999999</v>
      </c>
      <c r="G57" s="80">
        <v>-0.65900000000000003</v>
      </c>
      <c r="H57" s="80">
        <v>9.5000000000000001E-2</v>
      </c>
      <c r="I57" s="78">
        <v>10.5754</v>
      </c>
      <c r="J57" s="78">
        <v>11.05023546</v>
      </c>
      <c r="K57" s="78">
        <v>11.05023546</v>
      </c>
      <c r="L57" s="80">
        <v>0.03</v>
      </c>
      <c r="M57" s="120">
        <v>0.01</v>
      </c>
    </row>
    <row r="58" spans="2:13" x14ac:dyDescent="0.25">
      <c r="B58" s="125" t="s">
        <v>62</v>
      </c>
      <c r="C58" s="78">
        <v>0</v>
      </c>
      <c r="D58" s="78">
        <v>0</v>
      </c>
      <c r="E58" s="78">
        <v>0.49149073999999998</v>
      </c>
      <c r="F58" s="97">
        <v>0.52046000000000003</v>
      </c>
      <c r="G58" s="80">
        <v>0</v>
      </c>
      <c r="H58" s="80">
        <v>0</v>
      </c>
      <c r="I58" s="78">
        <v>0.54388069999999999</v>
      </c>
      <c r="J58" s="78">
        <v>0.56830094342999993</v>
      </c>
      <c r="K58" s="78">
        <v>0.56830094342999993</v>
      </c>
      <c r="L58" s="80">
        <v>0.03</v>
      </c>
      <c r="M58" s="120">
        <v>1E-3</v>
      </c>
    </row>
    <row r="59" spans="2:13" x14ac:dyDescent="0.25">
      <c r="B59" s="125" t="s">
        <v>63</v>
      </c>
      <c r="C59" s="78">
        <v>48.408000000000001</v>
      </c>
      <c r="D59" s="78">
        <v>44.247999999999998</v>
      </c>
      <c r="E59" s="78">
        <v>27.709132</v>
      </c>
      <c r="F59" s="97">
        <v>31.146000000000001</v>
      </c>
      <c r="G59" s="80">
        <v>-0.13700000000000001</v>
      </c>
      <c r="H59" s="80">
        <v>0.04</v>
      </c>
      <c r="I59" s="78">
        <v>32.547569999999993</v>
      </c>
      <c r="J59" s="78">
        <v>34.008955892999992</v>
      </c>
      <c r="K59" s="78">
        <v>34.008955892999992</v>
      </c>
      <c r="L59" s="80">
        <v>0.03</v>
      </c>
      <c r="M59" s="120">
        <v>0.03</v>
      </c>
    </row>
    <row r="60" spans="2:13" x14ac:dyDescent="0.25">
      <c r="B60" s="66" t="s">
        <v>64</v>
      </c>
      <c r="C60" s="81">
        <v>933.79600000000005</v>
      </c>
      <c r="D60" s="81">
        <v>891.61300000000006</v>
      </c>
      <c r="E60" s="81">
        <v>952.14262273999998</v>
      </c>
      <c r="F60" s="102">
        <v>1025.34646</v>
      </c>
      <c r="G60" s="103">
        <v>3.2000000000000001E-2</v>
      </c>
      <c r="H60" s="103">
        <v>1</v>
      </c>
      <c r="I60" s="81">
        <v>1071.4870506999998</v>
      </c>
      <c r="J60" s="81">
        <v>1119.5968192764299</v>
      </c>
      <c r="K60" s="81">
        <v>1119.5968192764299</v>
      </c>
      <c r="L60" s="103">
        <v>0.03</v>
      </c>
      <c r="M60" s="104">
        <v>1</v>
      </c>
    </row>
    <row r="61" spans="2:13" x14ac:dyDescent="0.25">
      <c r="B61" s="126"/>
      <c r="C61" s="127"/>
      <c r="D61" s="127"/>
      <c r="E61" s="128"/>
      <c r="F61" s="128"/>
      <c r="G61" s="128"/>
      <c r="H61" s="128"/>
      <c r="I61" s="128"/>
      <c r="J61" s="128"/>
      <c r="K61" s="129"/>
      <c r="L61" s="129"/>
      <c r="M61" s="12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2"/>
  <sheetViews>
    <sheetView showGridLines="0" workbookViewId="0">
      <selection activeCell="J11" sqref="J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0" t="s">
        <v>65</v>
      </c>
    </row>
    <row r="2" spans="2:11" x14ac:dyDescent="0.25">
      <c r="B2" s="258" t="s">
        <v>66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11" ht="34.5" x14ac:dyDescent="0.25">
      <c r="B3" s="131" t="s">
        <v>67</v>
      </c>
      <c r="C3" s="132" t="s">
        <v>68</v>
      </c>
      <c r="D3" s="133" t="s">
        <v>69</v>
      </c>
      <c r="E3" s="259" t="s">
        <v>70</v>
      </c>
      <c r="F3" s="260"/>
      <c r="G3" s="261"/>
      <c r="H3" s="134" t="s">
        <v>71</v>
      </c>
      <c r="I3" s="262" t="s">
        <v>72</v>
      </c>
      <c r="J3" s="263"/>
      <c r="K3" s="263"/>
    </row>
    <row r="4" spans="2:11" x14ac:dyDescent="0.25">
      <c r="B4" s="215"/>
      <c r="C4" s="215"/>
      <c r="D4" s="216"/>
      <c r="E4" s="217" t="s">
        <v>7</v>
      </c>
      <c r="F4" s="217" t="s">
        <v>8</v>
      </c>
      <c r="G4" s="217" t="s">
        <v>9</v>
      </c>
      <c r="H4" s="217" t="s">
        <v>10</v>
      </c>
      <c r="I4" s="217" t="s">
        <v>12</v>
      </c>
      <c r="J4" s="217" t="s">
        <v>13</v>
      </c>
      <c r="K4" s="218" t="s">
        <v>14</v>
      </c>
    </row>
    <row r="5" spans="2:11" ht="56.25" customHeight="1" x14ac:dyDescent="0.25">
      <c r="B5" s="219" t="s">
        <v>140</v>
      </c>
      <c r="C5" s="220" t="s">
        <v>141</v>
      </c>
      <c r="D5" s="267" t="s">
        <v>220</v>
      </c>
      <c r="E5" s="221" t="s">
        <v>142</v>
      </c>
      <c r="F5" s="221" t="s">
        <v>143</v>
      </c>
      <c r="G5" s="221" t="s">
        <v>144</v>
      </c>
      <c r="H5" s="221" t="s">
        <v>145</v>
      </c>
      <c r="I5" s="221" t="s">
        <v>145</v>
      </c>
      <c r="J5" s="221" t="s">
        <v>145</v>
      </c>
      <c r="K5" s="222" t="s">
        <v>145</v>
      </c>
    </row>
    <row r="6" spans="2:11" ht="45" x14ac:dyDescent="0.25">
      <c r="B6" s="223" t="s">
        <v>146</v>
      </c>
      <c r="C6" s="224" t="s">
        <v>141</v>
      </c>
      <c r="D6" s="268"/>
      <c r="E6" s="225" t="s">
        <v>147</v>
      </c>
      <c r="F6" s="225" t="s">
        <v>148</v>
      </c>
      <c r="G6" s="225" t="s">
        <v>149</v>
      </c>
      <c r="H6" s="225" t="s">
        <v>150</v>
      </c>
      <c r="I6" s="225" t="s">
        <v>147</v>
      </c>
      <c r="J6" s="225" t="s">
        <v>147</v>
      </c>
      <c r="K6" s="226" t="s">
        <v>147</v>
      </c>
    </row>
    <row r="7" spans="2:11" ht="67.5" x14ac:dyDescent="0.25">
      <c r="B7" s="223" t="s">
        <v>151</v>
      </c>
      <c r="C7" s="224" t="s">
        <v>152</v>
      </c>
      <c r="D7" s="268"/>
      <c r="E7" s="225">
        <v>215</v>
      </c>
      <c r="F7" s="225">
        <v>285</v>
      </c>
      <c r="G7" s="225">
        <v>215</v>
      </c>
      <c r="H7" s="225">
        <v>200</v>
      </c>
      <c r="I7" s="225">
        <v>200</v>
      </c>
      <c r="J7" s="225">
        <v>200</v>
      </c>
      <c r="K7" s="226">
        <v>200</v>
      </c>
    </row>
    <row r="8" spans="2:11" ht="15" customHeight="1" x14ac:dyDescent="0.25">
      <c r="B8" s="223" t="s">
        <v>153</v>
      </c>
      <c r="C8" s="264" t="s">
        <v>152</v>
      </c>
      <c r="D8" s="268"/>
      <c r="E8" s="265">
        <v>550</v>
      </c>
      <c r="F8" s="265">
        <v>550</v>
      </c>
      <c r="G8" s="265">
        <v>550</v>
      </c>
      <c r="H8" s="265">
        <v>550</v>
      </c>
      <c r="I8" s="265">
        <v>550</v>
      </c>
      <c r="J8" s="265">
        <v>550</v>
      </c>
      <c r="K8" s="266">
        <v>550</v>
      </c>
    </row>
    <row r="9" spans="2:11" x14ac:dyDescent="0.25">
      <c r="B9" s="223" t="s">
        <v>154</v>
      </c>
      <c r="C9" s="264"/>
      <c r="D9" s="268"/>
      <c r="E9" s="265"/>
      <c r="F9" s="265"/>
      <c r="G9" s="265"/>
      <c r="H9" s="265"/>
      <c r="I9" s="265"/>
      <c r="J9" s="265"/>
      <c r="K9" s="266"/>
    </row>
    <row r="10" spans="2:11" ht="22.5" x14ac:dyDescent="0.25">
      <c r="B10" s="223" t="s">
        <v>155</v>
      </c>
      <c r="C10" s="224" t="s">
        <v>156</v>
      </c>
      <c r="D10" s="268"/>
      <c r="E10" s="225" t="s">
        <v>157</v>
      </c>
      <c r="F10" s="225" t="s">
        <v>158</v>
      </c>
      <c r="G10" s="225" t="s">
        <v>159</v>
      </c>
      <c r="H10" s="225" t="s">
        <v>160</v>
      </c>
      <c r="I10" s="225" t="s">
        <v>161</v>
      </c>
      <c r="J10" s="225" t="s">
        <v>162</v>
      </c>
      <c r="K10" s="226" t="s">
        <v>163</v>
      </c>
    </row>
    <row r="11" spans="2:11" ht="22.5" x14ac:dyDescent="0.25">
      <c r="B11" s="227" t="s">
        <v>164</v>
      </c>
      <c r="C11" s="228" t="s">
        <v>156</v>
      </c>
      <c r="D11" s="269"/>
      <c r="E11" s="229" t="s">
        <v>165</v>
      </c>
      <c r="F11" s="229" t="s">
        <v>166</v>
      </c>
      <c r="G11" s="229" t="s">
        <v>167</v>
      </c>
      <c r="H11" s="229" t="s">
        <v>168</v>
      </c>
      <c r="I11" s="229" t="s">
        <v>168</v>
      </c>
      <c r="J11" s="229" t="s">
        <v>168</v>
      </c>
      <c r="K11" s="230" t="s">
        <v>169</v>
      </c>
    </row>
    <row r="12" spans="2:11" x14ac:dyDescent="0.25">
      <c r="B12" s="240"/>
      <c r="C12" s="240"/>
      <c r="D12" s="240"/>
      <c r="E12" s="240"/>
      <c r="F12" s="240"/>
      <c r="G12" s="240"/>
      <c r="H12" s="240"/>
      <c r="I12" s="240"/>
      <c r="J12" s="240"/>
      <c r="K12" s="240"/>
    </row>
  </sheetData>
  <mergeCells count="12">
    <mergeCell ref="B2:K2"/>
    <mergeCell ref="E3:G3"/>
    <mergeCell ref="I3:K3"/>
    <mergeCell ref="C8:C9"/>
    <mergeCell ref="E8:E9"/>
    <mergeCell ref="F8:F9"/>
    <mergeCell ref="G8:G9"/>
    <mergeCell ref="H8:H9"/>
    <mergeCell ref="I8:I9"/>
    <mergeCell ref="J8:J9"/>
    <mergeCell ref="K8:K9"/>
    <mergeCell ref="D5:D11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0" t="s">
        <v>65</v>
      </c>
    </row>
    <row r="2" spans="2:21" x14ac:dyDescent="0.25">
      <c r="B2" s="251" t="s">
        <v>73</v>
      </c>
      <c r="C2" s="270"/>
      <c r="D2" s="270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2:21" x14ac:dyDescent="0.25">
      <c r="B3" s="144"/>
      <c r="C3" s="271" t="s">
        <v>74</v>
      </c>
      <c r="D3" s="272"/>
      <c r="E3" s="145" t="s">
        <v>75</v>
      </c>
      <c r="F3" s="273" t="s">
        <v>76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146"/>
      <c r="T3" s="274" t="s">
        <v>77</v>
      </c>
      <c r="U3" s="276" t="s">
        <v>78</v>
      </c>
    </row>
    <row r="4" spans="2:21" ht="54" x14ac:dyDescent="0.25">
      <c r="B4" s="147"/>
      <c r="C4" s="148" t="s">
        <v>79</v>
      </c>
      <c r="D4" s="149" t="s">
        <v>80</v>
      </c>
      <c r="E4" s="278" t="s">
        <v>81</v>
      </c>
      <c r="F4" s="279"/>
      <c r="G4" s="280"/>
      <c r="H4" s="278" t="s">
        <v>82</v>
      </c>
      <c r="I4" s="279"/>
      <c r="J4" s="280"/>
      <c r="K4" s="278" t="s">
        <v>83</v>
      </c>
      <c r="L4" s="279"/>
      <c r="M4" s="279"/>
      <c r="N4" s="279"/>
      <c r="O4" s="279"/>
      <c r="P4" s="279"/>
      <c r="Q4" s="279"/>
      <c r="R4" s="279"/>
      <c r="S4" s="280"/>
      <c r="T4" s="275"/>
      <c r="U4" s="277"/>
    </row>
    <row r="5" spans="2:21" x14ac:dyDescent="0.25">
      <c r="B5" s="150"/>
      <c r="C5" s="151"/>
      <c r="D5" s="152"/>
      <c r="E5" s="278" t="s">
        <v>9</v>
      </c>
      <c r="F5" s="279"/>
      <c r="G5" s="280"/>
      <c r="H5" s="278" t="s">
        <v>10</v>
      </c>
      <c r="I5" s="279"/>
      <c r="J5" s="280"/>
      <c r="K5" s="278" t="s">
        <v>12</v>
      </c>
      <c r="L5" s="279"/>
      <c r="M5" s="280"/>
      <c r="N5" s="278" t="s">
        <v>13</v>
      </c>
      <c r="O5" s="279"/>
      <c r="P5" s="280"/>
      <c r="Q5" s="278" t="s">
        <v>14</v>
      </c>
      <c r="R5" s="279"/>
      <c r="S5" s="280"/>
      <c r="T5" s="153" t="s">
        <v>15</v>
      </c>
      <c r="U5" s="154"/>
    </row>
    <row r="6" spans="2:21" ht="19.5" x14ac:dyDescent="0.25">
      <c r="B6" s="155" t="s">
        <v>84</v>
      </c>
      <c r="C6" s="156"/>
      <c r="D6" s="157"/>
      <c r="E6" s="158" t="s">
        <v>85</v>
      </c>
      <c r="F6" s="159" t="s">
        <v>86</v>
      </c>
      <c r="G6" s="160" t="s">
        <v>87</v>
      </c>
      <c r="H6" s="158" t="s">
        <v>85</v>
      </c>
      <c r="I6" s="159" t="s">
        <v>86</v>
      </c>
      <c r="J6" s="160" t="s">
        <v>87</v>
      </c>
      <c r="K6" s="158" t="s">
        <v>85</v>
      </c>
      <c r="L6" s="159" t="s">
        <v>86</v>
      </c>
      <c r="M6" s="160" t="s">
        <v>87</v>
      </c>
      <c r="N6" s="158" t="s">
        <v>85</v>
      </c>
      <c r="O6" s="159" t="s">
        <v>86</v>
      </c>
      <c r="P6" s="160" t="s">
        <v>87</v>
      </c>
      <c r="Q6" s="158" t="s">
        <v>85</v>
      </c>
      <c r="R6" s="159" t="s">
        <v>86</v>
      </c>
      <c r="S6" s="160" t="s">
        <v>87</v>
      </c>
      <c r="T6" s="161" t="s">
        <v>88</v>
      </c>
      <c r="U6" s="162"/>
    </row>
    <row r="7" spans="2:21" ht="18" x14ac:dyDescent="0.25">
      <c r="B7" s="163" t="s">
        <v>89</v>
      </c>
      <c r="C7" s="164">
        <v>48</v>
      </c>
      <c r="D7" s="165">
        <v>48</v>
      </c>
      <c r="E7" s="166">
        <v>47</v>
      </c>
      <c r="F7" s="167">
        <v>29.975000000000001</v>
      </c>
      <c r="G7" s="168">
        <v>0.63776595744680853</v>
      </c>
      <c r="H7" s="166">
        <v>48</v>
      </c>
      <c r="I7" s="167">
        <v>31.414000000000001</v>
      </c>
      <c r="J7" s="168">
        <v>0.65445833333333336</v>
      </c>
      <c r="K7" s="166">
        <v>49</v>
      </c>
      <c r="L7" s="167">
        <v>32.826999999999998</v>
      </c>
      <c r="M7" s="168">
        <v>0.66993877551020409</v>
      </c>
      <c r="N7" s="166">
        <v>49</v>
      </c>
      <c r="O7" s="167">
        <v>34.301000000000002</v>
      </c>
      <c r="P7" s="168">
        <v>0.70002040816326538</v>
      </c>
      <c r="Q7" s="166">
        <v>49</v>
      </c>
      <c r="R7" s="167">
        <v>34.301000000000002</v>
      </c>
      <c r="S7" s="167">
        <v>0.70002040816326538</v>
      </c>
      <c r="T7" s="169">
        <v>6.8967696633790432E-3</v>
      </c>
      <c r="U7" s="169">
        <v>0.99999999999999989</v>
      </c>
    </row>
    <row r="8" spans="2:21" x14ac:dyDescent="0.25">
      <c r="B8" s="170" t="s">
        <v>90</v>
      </c>
      <c r="C8" s="171">
        <v>2</v>
      </c>
      <c r="D8" s="171">
        <v>2</v>
      </c>
      <c r="E8" s="172">
        <v>2</v>
      </c>
      <c r="F8" s="173">
        <v>0.35799999999999998</v>
      </c>
      <c r="G8" s="174">
        <v>0.17899999999999999</v>
      </c>
      <c r="H8" s="172">
        <v>2</v>
      </c>
      <c r="I8" s="173">
        <v>0.47799999999999998</v>
      </c>
      <c r="J8" s="174">
        <v>0.23899999999999999</v>
      </c>
      <c r="K8" s="172">
        <v>2</v>
      </c>
      <c r="L8" s="173">
        <v>0.47799999999999998</v>
      </c>
      <c r="M8" s="174">
        <v>0.23899999999999999</v>
      </c>
      <c r="N8" s="172">
        <v>2</v>
      </c>
      <c r="O8" s="173">
        <v>0.47799999999999998</v>
      </c>
      <c r="P8" s="174">
        <v>0.23899999999999999</v>
      </c>
      <c r="Q8" s="175">
        <v>2</v>
      </c>
      <c r="R8" s="173">
        <v>0.47799999999999998</v>
      </c>
      <c r="S8" s="173">
        <v>0.23899999999999999</v>
      </c>
      <c r="T8" s="176">
        <v>0</v>
      </c>
      <c r="U8" s="177">
        <v>4.1028911564625847E-2</v>
      </c>
    </row>
    <row r="9" spans="2:21" x14ac:dyDescent="0.25">
      <c r="B9" s="170" t="s">
        <v>91</v>
      </c>
      <c r="C9" s="178">
        <v>31</v>
      </c>
      <c r="D9" s="178">
        <v>31</v>
      </c>
      <c r="E9" s="179">
        <v>31</v>
      </c>
      <c r="F9" s="180">
        <v>16.577999999999999</v>
      </c>
      <c r="G9" s="181">
        <v>0.53477419354838707</v>
      </c>
      <c r="H9" s="179">
        <v>31</v>
      </c>
      <c r="I9" s="180">
        <v>17.565000000000001</v>
      </c>
      <c r="J9" s="181">
        <v>0.56661290322580649</v>
      </c>
      <c r="K9" s="179">
        <v>32</v>
      </c>
      <c r="L9" s="180">
        <v>18.698</v>
      </c>
      <c r="M9" s="181">
        <v>0.58431250000000001</v>
      </c>
      <c r="N9" s="179">
        <v>32</v>
      </c>
      <c r="O9" s="180">
        <v>19.666</v>
      </c>
      <c r="P9" s="181">
        <v>0.61456250000000001</v>
      </c>
      <c r="Q9" s="182">
        <v>32</v>
      </c>
      <c r="R9" s="180">
        <v>19.666</v>
      </c>
      <c r="S9" s="180">
        <v>0.61456250000000001</v>
      </c>
      <c r="T9" s="183">
        <v>1.0639096385713032E-2</v>
      </c>
      <c r="U9" s="184">
        <v>0.65125425170068019</v>
      </c>
    </row>
    <row r="10" spans="2:21" x14ac:dyDescent="0.25">
      <c r="B10" s="170" t="s">
        <v>92</v>
      </c>
      <c r="C10" s="178">
        <v>9</v>
      </c>
      <c r="D10" s="178">
        <v>9</v>
      </c>
      <c r="E10" s="179">
        <v>9</v>
      </c>
      <c r="F10" s="180">
        <v>5.03</v>
      </c>
      <c r="G10" s="181">
        <v>0.55888888888888888</v>
      </c>
      <c r="H10" s="179">
        <v>9</v>
      </c>
      <c r="I10" s="180">
        <v>5.069</v>
      </c>
      <c r="J10" s="181">
        <v>0.56322222222222218</v>
      </c>
      <c r="K10" s="179">
        <v>9</v>
      </c>
      <c r="L10" s="180">
        <v>5.2789999999999999</v>
      </c>
      <c r="M10" s="181">
        <v>0.5865555555555555</v>
      </c>
      <c r="N10" s="179">
        <v>9</v>
      </c>
      <c r="O10" s="180">
        <v>5.35</v>
      </c>
      <c r="P10" s="181">
        <v>0.59444444444444444</v>
      </c>
      <c r="Q10" s="182">
        <v>9</v>
      </c>
      <c r="R10" s="180">
        <v>5.35</v>
      </c>
      <c r="S10" s="180">
        <v>0.59444444444444444</v>
      </c>
      <c r="T10" s="183">
        <v>0</v>
      </c>
      <c r="U10" s="184">
        <v>0.18463010204081631</v>
      </c>
    </row>
    <row r="11" spans="2:21" x14ac:dyDescent="0.25">
      <c r="B11" s="185" t="s">
        <v>93</v>
      </c>
      <c r="C11" s="186">
        <v>6</v>
      </c>
      <c r="D11" s="186">
        <v>6</v>
      </c>
      <c r="E11" s="187">
        <v>5</v>
      </c>
      <c r="F11" s="188">
        <v>8.0090000000000003</v>
      </c>
      <c r="G11" s="189">
        <v>1.6018000000000001</v>
      </c>
      <c r="H11" s="187">
        <v>6</v>
      </c>
      <c r="I11" s="188">
        <v>8.3019999999999996</v>
      </c>
      <c r="J11" s="189">
        <v>1.3836666666666666</v>
      </c>
      <c r="K11" s="187">
        <v>6</v>
      </c>
      <c r="L11" s="188">
        <v>8.3719999999999999</v>
      </c>
      <c r="M11" s="189">
        <v>1.3953333333333333</v>
      </c>
      <c r="N11" s="187">
        <v>6</v>
      </c>
      <c r="O11" s="188">
        <v>8.8070000000000004</v>
      </c>
      <c r="P11" s="189">
        <v>1.4678333333333333</v>
      </c>
      <c r="Q11" s="190">
        <v>6</v>
      </c>
      <c r="R11" s="188">
        <v>8.8070000000000004</v>
      </c>
      <c r="S11" s="188">
        <v>1.4678333333333333</v>
      </c>
      <c r="T11" s="191">
        <v>0</v>
      </c>
      <c r="U11" s="192">
        <v>0.12308673469387754</v>
      </c>
    </row>
    <row r="12" spans="2:21" x14ac:dyDescent="0.25">
      <c r="B12" s="193" t="s">
        <v>94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2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60"/>
  <sheetViews>
    <sheetView showGridLines="0" topLeftCell="A39" workbookViewId="0">
      <selection activeCell="B13" sqref="B1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0" t="s">
        <v>65</v>
      </c>
      <c r="AB1">
        <f>SUMPRODUCT(LEN(B2)-LEN(SUBSTITUTE(B2,{1,2,3,4,5,6,7,8,9,0},"")))</f>
        <v>4</v>
      </c>
    </row>
    <row r="2" spans="2:28" x14ac:dyDescent="0.25">
      <c r="B2" s="251" t="s">
        <v>95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2" t="s">
        <v>11</v>
      </c>
      <c r="H4" s="253"/>
      <c r="I4" s="12" t="s">
        <v>12</v>
      </c>
      <c r="J4" s="12" t="s">
        <v>13</v>
      </c>
      <c r="K4" s="12" t="s">
        <v>14</v>
      </c>
      <c r="L4" s="252" t="s">
        <v>15</v>
      </c>
      <c r="M4" s="254"/>
    </row>
    <row r="5" spans="2:28" x14ac:dyDescent="0.25">
      <c r="B5" s="14" t="s">
        <v>16</v>
      </c>
      <c r="C5" s="15">
        <v>130.82499999999999</v>
      </c>
      <c r="D5" s="15">
        <v>220.30799999999999</v>
      </c>
      <c r="E5" s="15">
        <v>151.83500000000001</v>
      </c>
      <c r="F5" s="16">
        <v>145.75608228000002</v>
      </c>
      <c r="G5" s="17">
        <v>3.6999999999999998E-2</v>
      </c>
      <c r="H5" s="17">
        <v>0.22900000000000001</v>
      </c>
      <c r="I5" s="15">
        <v>158.73975917739997</v>
      </c>
      <c r="J5" s="15">
        <v>165.80411218766844</v>
      </c>
      <c r="K5" s="15">
        <v>173.23211934756941</v>
      </c>
      <c r="L5" s="17">
        <v>5.8999999999999997E-2</v>
      </c>
      <c r="M5" s="18">
        <v>0.33100000000000002</v>
      </c>
    </row>
    <row r="6" spans="2:28" x14ac:dyDescent="0.25">
      <c r="B6" s="14" t="s">
        <v>96</v>
      </c>
      <c r="C6" s="15">
        <v>10.262</v>
      </c>
      <c r="D6" s="15">
        <v>5.4538947000000002</v>
      </c>
      <c r="E6" s="15">
        <v>30.122</v>
      </c>
      <c r="F6" s="16">
        <v>45.184906712</v>
      </c>
      <c r="G6" s="17">
        <v>0.63900000000000001</v>
      </c>
      <c r="H6" s="17">
        <v>3.7999999999999999E-2</v>
      </c>
      <c r="I6" s="15">
        <v>16.539942854399996</v>
      </c>
      <c r="J6" s="15">
        <v>17.275902988562592</v>
      </c>
      <c r="K6" s="15">
        <v>18.05</v>
      </c>
      <c r="L6" s="17">
        <v>-0.26400000000000001</v>
      </c>
      <c r="M6" s="19">
        <v>5.0999999999999997E-2</v>
      </c>
    </row>
    <row r="7" spans="2:28" x14ac:dyDescent="0.25">
      <c r="B7" s="14" t="s">
        <v>97</v>
      </c>
      <c r="C7" s="15">
        <v>21.550999999999998</v>
      </c>
      <c r="D7" s="15">
        <v>19.532043989999998</v>
      </c>
      <c r="E7" s="15">
        <v>15.843999999999999</v>
      </c>
      <c r="F7" s="16">
        <v>34.274923600000008</v>
      </c>
      <c r="G7" s="17">
        <v>0.16700000000000001</v>
      </c>
      <c r="H7" s="17">
        <v>3.5999999999999997E-2</v>
      </c>
      <c r="I7" s="15">
        <v>36.120997198159998</v>
      </c>
      <c r="J7" s="15">
        <v>37.728429638150125</v>
      </c>
      <c r="K7" s="15">
        <v>39.418778485939242</v>
      </c>
      <c r="L7" s="17">
        <v>4.8000000000000001E-2</v>
      </c>
      <c r="M7" s="19">
        <v>7.5999999999999998E-2</v>
      </c>
    </row>
    <row r="8" spans="2:28" x14ac:dyDescent="0.25">
      <c r="B8" s="14" t="s">
        <v>98</v>
      </c>
      <c r="C8" s="15">
        <v>523.54300000000001</v>
      </c>
      <c r="D8" s="15">
        <v>436.34199999999998</v>
      </c>
      <c r="E8" s="15">
        <v>484.19600000000003</v>
      </c>
      <c r="F8" s="16">
        <v>108.87384582400001</v>
      </c>
      <c r="G8" s="17">
        <v>-0.40799999999999997</v>
      </c>
      <c r="H8" s="17">
        <v>0.48499999999999999</v>
      </c>
      <c r="I8" s="15">
        <v>120.49394839259999</v>
      </c>
      <c r="J8" s="15">
        <v>128.02503723624221</v>
      </c>
      <c r="K8" s="15">
        <v>133.62294496603982</v>
      </c>
      <c r="L8" s="17">
        <v>7.0999999999999994E-2</v>
      </c>
      <c r="M8" s="19">
        <v>0.253</v>
      </c>
    </row>
    <row r="9" spans="2:28" x14ac:dyDescent="0.25">
      <c r="B9" s="14" t="s">
        <v>99</v>
      </c>
      <c r="C9" s="15">
        <v>166.79300000000001</v>
      </c>
      <c r="D9" s="15">
        <v>162.31118777134938</v>
      </c>
      <c r="E9" s="15">
        <v>167.589</v>
      </c>
      <c r="F9" s="16">
        <v>119.61415712</v>
      </c>
      <c r="G9" s="17">
        <v>-0.105</v>
      </c>
      <c r="H9" s="17">
        <v>0.21199999999999999</v>
      </c>
      <c r="I9" s="15">
        <v>141.1004363282</v>
      </c>
      <c r="J9" s="15">
        <v>147.37901679027144</v>
      </c>
      <c r="K9" s="15">
        <v>153.98205245910387</v>
      </c>
      <c r="L9" s="17">
        <v>8.7999999999999995E-2</v>
      </c>
      <c r="M9" s="19">
        <v>0.28899999999999998</v>
      </c>
    </row>
    <row r="10" spans="2:28" x14ac:dyDescent="0.25">
      <c r="B10" s="20" t="s">
        <v>20</v>
      </c>
      <c r="C10" s="21">
        <v>852.97400000000005</v>
      </c>
      <c r="D10" s="21">
        <v>843.9471264613494</v>
      </c>
      <c r="E10" s="21">
        <v>849.58600000000001</v>
      </c>
      <c r="F10" s="22">
        <v>453.70391553600007</v>
      </c>
      <c r="G10" s="23">
        <v>-0.19</v>
      </c>
      <c r="H10" s="24">
        <v>1</v>
      </c>
      <c r="I10" s="21">
        <v>472.99508395075998</v>
      </c>
      <c r="J10" s="21">
        <v>496.2124988408948</v>
      </c>
      <c r="K10" s="21">
        <v>518.30589525865241</v>
      </c>
      <c r="L10" s="25">
        <v>4.4999999999999998E-2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51" t="s">
        <v>100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</row>
    <row r="13" spans="2:28" ht="46.5" x14ac:dyDescent="0.25">
      <c r="B13" s="29" t="s">
        <v>22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55" t="s">
        <v>11</v>
      </c>
      <c r="H14" s="256"/>
      <c r="I14" s="40" t="s">
        <v>12</v>
      </c>
      <c r="J14" s="40" t="s">
        <v>13</v>
      </c>
      <c r="K14" s="40" t="s">
        <v>14</v>
      </c>
      <c r="L14" s="255" t="s">
        <v>15</v>
      </c>
      <c r="M14" s="257"/>
    </row>
    <row r="15" spans="2:28" x14ac:dyDescent="0.25">
      <c r="B15" s="42" t="s">
        <v>23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24</v>
      </c>
      <c r="C16" s="49">
        <v>544.37800000000004</v>
      </c>
      <c r="D16" s="49">
        <v>513.27300000000002</v>
      </c>
      <c r="E16" s="49">
        <v>530.54899999999998</v>
      </c>
      <c r="F16" s="50">
        <v>147.07900799999999</v>
      </c>
      <c r="G16" s="51">
        <v>-0.35399999999999998</v>
      </c>
      <c r="H16" s="51">
        <v>0.58599999999999997</v>
      </c>
      <c r="I16" s="49">
        <v>168.5</v>
      </c>
      <c r="J16" s="49">
        <v>175.99799999999999</v>
      </c>
      <c r="K16" s="49">
        <v>183.88299999999998</v>
      </c>
      <c r="L16" s="51">
        <v>7.6999999999999999E-2</v>
      </c>
      <c r="M16" s="52">
        <v>0.33600000000000002</v>
      </c>
    </row>
    <row r="17" spans="2:13" ht="18" x14ac:dyDescent="0.25">
      <c r="B17" s="53" t="s">
        <v>25</v>
      </c>
      <c r="C17" s="54">
        <v>83.983999999999995</v>
      </c>
      <c r="D17" s="55">
        <v>97.962000000000003</v>
      </c>
      <c r="E17" s="56">
        <v>99.915999999999997</v>
      </c>
      <c r="F17" s="56">
        <v>112.027008</v>
      </c>
      <c r="G17" s="57">
        <v>0.10100000000000001</v>
      </c>
      <c r="H17" s="57">
        <v>0.151</v>
      </c>
      <c r="I17" s="55">
        <v>114.776</v>
      </c>
      <c r="J17" s="55">
        <v>119.883</v>
      </c>
      <c r="K17" s="56">
        <v>125.255</v>
      </c>
      <c r="L17" s="57">
        <v>3.7999999999999999E-2</v>
      </c>
      <c r="M17" s="57">
        <v>0.23599999999999999</v>
      </c>
    </row>
    <row r="18" spans="2:13" x14ac:dyDescent="0.25">
      <c r="B18" s="53" t="s">
        <v>26</v>
      </c>
      <c r="C18" s="58">
        <v>460.39400000000001</v>
      </c>
      <c r="D18" s="59">
        <v>415.31099999999998</v>
      </c>
      <c r="E18" s="60">
        <v>430.63299999999998</v>
      </c>
      <c r="F18" s="60">
        <v>35.052</v>
      </c>
      <c r="G18" s="61">
        <v>-0.57599999999999996</v>
      </c>
      <c r="H18" s="61">
        <v>0.435</v>
      </c>
      <c r="I18" s="59">
        <v>53.723999999999997</v>
      </c>
      <c r="J18" s="59">
        <v>56.115000000000002</v>
      </c>
      <c r="K18" s="60">
        <v>58.628</v>
      </c>
      <c r="L18" s="61">
        <v>0.187</v>
      </c>
      <c r="M18" s="61">
        <v>0.10100000000000001</v>
      </c>
    </row>
    <row r="19" spans="2:13" x14ac:dyDescent="0.25">
      <c r="B19" s="62" t="s">
        <v>27</v>
      </c>
      <c r="C19" s="49">
        <v>273.97800000000001</v>
      </c>
      <c r="D19" s="49">
        <v>193.767</v>
      </c>
      <c r="E19" s="49">
        <v>305.34800000000001</v>
      </c>
      <c r="F19" s="63">
        <v>316.625</v>
      </c>
      <c r="G19" s="64">
        <v>4.9000000000000002E-2</v>
      </c>
      <c r="H19" s="64">
        <v>0.41399999999999998</v>
      </c>
      <c r="I19" s="49">
        <v>322.84500000000003</v>
      </c>
      <c r="J19" s="49">
        <v>337.34399999999999</v>
      </c>
      <c r="K19" s="49">
        <v>352.31900000000002</v>
      </c>
      <c r="L19" s="64">
        <v>3.5999999999999997E-2</v>
      </c>
      <c r="M19" s="65">
        <v>0.66400000000000003</v>
      </c>
    </row>
    <row r="20" spans="2:13" x14ac:dyDescent="0.25">
      <c r="B20" s="66" t="s">
        <v>28</v>
      </c>
      <c r="C20" s="67">
        <v>818.35599999999999</v>
      </c>
      <c r="D20" s="67">
        <v>707.04</v>
      </c>
      <c r="E20" s="68">
        <v>835.89699999999993</v>
      </c>
      <c r="F20" s="68">
        <v>463.70400799999999</v>
      </c>
      <c r="G20" s="69">
        <v>-0.17299999999999999</v>
      </c>
      <c r="H20" s="69">
        <v>1</v>
      </c>
      <c r="I20" s="67">
        <v>491.34500000000003</v>
      </c>
      <c r="J20" s="67">
        <v>513.34199999999998</v>
      </c>
      <c r="K20" s="68">
        <v>536.202</v>
      </c>
      <c r="L20" s="69">
        <v>0.05</v>
      </c>
      <c r="M20" s="70">
        <v>1</v>
      </c>
    </row>
    <row r="21" spans="2:13" x14ac:dyDescent="0.25">
      <c r="B21" s="42" t="s">
        <v>29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30</v>
      </c>
      <c r="C22" s="49">
        <v>852.97400000000005</v>
      </c>
      <c r="D22" s="49">
        <v>843.9471264613494</v>
      </c>
      <c r="E22" s="49">
        <v>849.58600000000001</v>
      </c>
      <c r="F22" s="50">
        <v>453.70391553599995</v>
      </c>
      <c r="G22" s="75">
        <v>-0.19</v>
      </c>
      <c r="H22" s="75">
        <v>1</v>
      </c>
      <c r="I22" s="49">
        <v>472.99508395075992</v>
      </c>
      <c r="J22" s="49">
        <v>496.21249884089474</v>
      </c>
      <c r="K22" s="49">
        <v>518.30589525865253</v>
      </c>
      <c r="L22" s="75">
        <v>4.4999999999999998E-2</v>
      </c>
      <c r="M22" s="76">
        <v>1</v>
      </c>
    </row>
    <row r="23" spans="2:13" x14ac:dyDescent="0.25">
      <c r="B23" s="53" t="s">
        <v>32</v>
      </c>
      <c r="C23" s="54">
        <v>820.11400000000003</v>
      </c>
      <c r="D23" s="55">
        <v>817.74000630134935</v>
      </c>
      <c r="E23" s="56">
        <v>822.54399999999998</v>
      </c>
      <c r="F23" s="56">
        <v>453.70391553599995</v>
      </c>
      <c r="G23" s="57">
        <v>-0.17899999999999999</v>
      </c>
      <c r="H23" s="57">
        <v>0.97499999999999998</v>
      </c>
      <c r="I23" s="55">
        <v>472.99508395075992</v>
      </c>
      <c r="J23" s="55">
        <v>496.21249884089474</v>
      </c>
      <c r="K23" s="56">
        <v>518.30589525865253</v>
      </c>
      <c r="L23" s="57">
        <v>4.4999999999999998E-2</v>
      </c>
      <c r="M23" s="57">
        <v>1</v>
      </c>
    </row>
    <row r="24" spans="2:13" x14ac:dyDescent="0.25">
      <c r="B24" s="53" t="s">
        <v>33</v>
      </c>
      <c r="C24" s="58">
        <v>32.86</v>
      </c>
      <c r="D24" s="59">
        <v>26.207120159999999</v>
      </c>
      <c r="E24" s="60">
        <v>27.042000000000002</v>
      </c>
      <c r="F24" s="60">
        <v>0</v>
      </c>
      <c r="G24" s="61">
        <v>-1</v>
      </c>
      <c r="H24" s="61">
        <v>2.5000000000000001E-2</v>
      </c>
      <c r="I24" s="59">
        <v>0</v>
      </c>
      <c r="J24" s="59">
        <v>0</v>
      </c>
      <c r="K24" s="60">
        <v>0</v>
      </c>
      <c r="L24" s="61">
        <v>0</v>
      </c>
      <c r="M24" s="61">
        <v>0</v>
      </c>
    </row>
    <row r="25" spans="2:13" x14ac:dyDescent="0.25">
      <c r="B25" s="66" t="s">
        <v>34</v>
      </c>
      <c r="C25" s="81">
        <v>852.97400000000005</v>
      </c>
      <c r="D25" s="81">
        <v>843.9471264613494</v>
      </c>
      <c r="E25" s="82">
        <v>849.58600000000001</v>
      </c>
      <c r="F25" s="82">
        <v>453.70391553599995</v>
      </c>
      <c r="G25" s="69">
        <v>-0.19</v>
      </c>
      <c r="H25" s="69">
        <v>1</v>
      </c>
      <c r="I25" s="81">
        <v>472.99508395075992</v>
      </c>
      <c r="J25" s="81">
        <v>496.21249884089474</v>
      </c>
      <c r="K25" s="82">
        <v>518.30589525865253</v>
      </c>
      <c r="L25" s="69">
        <v>4.4999999999999998E-2</v>
      </c>
      <c r="M25" s="70">
        <v>1</v>
      </c>
    </row>
    <row r="26" spans="2:13" x14ac:dyDescent="0.25">
      <c r="B26" s="83" t="s">
        <v>35</v>
      </c>
      <c r="C26" s="84">
        <v>-34.6</v>
      </c>
      <c r="D26" s="84">
        <v>-136.9</v>
      </c>
      <c r="E26" s="85">
        <v>-13.7</v>
      </c>
      <c r="F26" s="85">
        <v>10</v>
      </c>
      <c r="G26" s="86">
        <v>-1.661</v>
      </c>
      <c r="H26" s="86"/>
      <c r="I26" s="84">
        <v>18.3</v>
      </c>
      <c r="J26" s="84">
        <v>17.100000000000001</v>
      </c>
      <c r="K26" s="85">
        <v>17.899999999999999</v>
      </c>
      <c r="L26" s="86">
        <v>0.214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36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37</v>
      </c>
      <c r="C29" s="93">
        <v>78.269000000000005</v>
      </c>
      <c r="D29" s="93">
        <v>-122.75700047134893</v>
      </c>
      <c r="E29" s="93">
        <v>-69.697000000000003</v>
      </c>
      <c r="F29" s="94">
        <v>10.000468223999974</v>
      </c>
      <c r="G29" s="51">
        <v>-0.496</v>
      </c>
      <c r="H29" s="51">
        <v>1</v>
      </c>
      <c r="I29" s="93">
        <v>18.349916049239994</v>
      </c>
      <c r="J29" s="93">
        <v>17.129501159105246</v>
      </c>
      <c r="K29" s="95">
        <v>17.896674341347534</v>
      </c>
      <c r="L29" s="51">
        <v>0.214</v>
      </c>
      <c r="M29" s="52">
        <v>1</v>
      </c>
    </row>
    <row r="30" spans="2:13" x14ac:dyDescent="0.25">
      <c r="B30" s="96" t="s">
        <v>38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39</v>
      </c>
      <c r="C31" s="49">
        <v>162.73500000000001</v>
      </c>
      <c r="D31" s="49">
        <v>139.577</v>
      </c>
      <c r="E31" s="49">
        <v>146.22000000000003</v>
      </c>
      <c r="F31" s="50">
        <v>147.07900799999999</v>
      </c>
      <c r="G31" s="51">
        <v>-3.3000000000000002E-2</v>
      </c>
      <c r="H31" s="51">
        <v>0.35799999999999998</v>
      </c>
      <c r="I31" s="49">
        <v>168.5</v>
      </c>
      <c r="J31" s="49">
        <v>175.99799999999999</v>
      </c>
      <c r="K31" s="49">
        <v>183.88300000000001</v>
      </c>
      <c r="L31" s="51">
        <v>7.6999999999999999E-2</v>
      </c>
      <c r="M31" s="52">
        <v>0.33600000000000002</v>
      </c>
    </row>
    <row r="32" spans="2:13" ht="18" x14ac:dyDescent="0.25">
      <c r="B32" s="98" t="s">
        <v>40</v>
      </c>
      <c r="C32" s="54">
        <v>140.364</v>
      </c>
      <c r="D32" s="55">
        <v>128.994</v>
      </c>
      <c r="E32" s="55">
        <v>138.02100000000002</v>
      </c>
      <c r="F32" s="99">
        <v>135.027008</v>
      </c>
      <c r="G32" s="57">
        <v>-1.2999999999999999E-2</v>
      </c>
      <c r="H32" s="57">
        <v>0.32600000000000001</v>
      </c>
      <c r="I32" s="55">
        <v>158.572</v>
      </c>
      <c r="J32" s="55">
        <v>165.62799999999999</v>
      </c>
      <c r="K32" s="56">
        <v>173.05</v>
      </c>
      <c r="L32" s="57">
        <v>8.5999999999999993E-2</v>
      </c>
      <c r="M32" s="57">
        <v>0.315</v>
      </c>
    </row>
    <row r="33" spans="2:13" x14ac:dyDescent="0.25">
      <c r="B33" s="98" t="s">
        <v>101</v>
      </c>
      <c r="C33" s="77">
        <v>56.38</v>
      </c>
      <c r="D33" s="78">
        <v>32.531999999999996</v>
      </c>
      <c r="E33" s="78">
        <v>36.328000000000003</v>
      </c>
      <c r="F33" s="97">
        <v>23</v>
      </c>
      <c r="G33" s="80">
        <v>-0.25800000000000001</v>
      </c>
      <c r="H33" s="80">
        <v>8.8999999999999996E-2</v>
      </c>
      <c r="I33" s="78">
        <v>43.795999999999999</v>
      </c>
      <c r="J33" s="78">
        <v>45.744999999999997</v>
      </c>
      <c r="K33" s="79">
        <v>47.795000000000002</v>
      </c>
      <c r="L33" s="80">
        <v>0.27600000000000002</v>
      </c>
      <c r="M33" s="80">
        <v>7.9000000000000001E-2</v>
      </c>
    </row>
    <row r="34" spans="2:13" x14ac:dyDescent="0.25">
      <c r="B34" s="98" t="s">
        <v>41</v>
      </c>
      <c r="C34" s="58">
        <v>22.370999999999999</v>
      </c>
      <c r="D34" s="59">
        <v>10.583</v>
      </c>
      <c r="E34" s="59">
        <v>8.1989999999999998</v>
      </c>
      <c r="F34" s="100">
        <v>12.052</v>
      </c>
      <c r="G34" s="61">
        <v>-0.186</v>
      </c>
      <c r="H34" s="61">
        <v>3.2000000000000001E-2</v>
      </c>
      <c r="I34" s="59">
        <v>9.9280000000000008</v>
      </c>
      <c r="J34" s="59">
        <v>10.37</v>
      </c>
      <c r="K34" s="60">
        <v>10.833</v>
      </c>
      <c r="L34" s="61">
        <v>-3.5000000000000003E-2</v>
      </c>
      <c r="M34" s="61">
        <v>2.1999999999999999E-2</v>
      </c>
    </row>
    <row r="35" spans="2:13" x14ac:dyDescent="0.25">
      <c r="B35" s="96" t="s">
        <v>27</v>
      </c>
      <c r="C35" s="49">
        <v>274.27800000000002</v>
      </c>
      <c r="D35" s="49">
        <v>193.767</v>
      </c>
      <c r="E35" s="49">
        <v>305.27800000000002</v>
      </c>
      <c r="F35" s="50">
        <v>316.625</v>
      </c>
      <c r="G35" s="51">
        <v>4.9000000000000002E-2</v>
      </c>
      <c r="H35" s="51">
        <v>0.64200000000000002</v>
      </c>
      <c r="I35" s="49">
        <v>322.84500000000003</v>
      </c>
      <c r="J35" s="49">
        <v>337.34399999999999</v>
      </c>
      <c r="K35" s="49">
        <v>352.31900000000002</v>
      </c>
      <c r="L35" s="51">
        <v>3.5999999999999997E-2</v>
      </c>
      <c r="M35" s="52">
        <v>0.66400000000000003</v>
      </c>
    </row>
    <row r="36" spans="2:13" x14ac:dyDescent="0.25">
      <c r="B36" s="101" t="s">
        <v>43</v>
      </c>
      <c r="C36" s="81">
        <v>437.01300000000003</v>
      </c>
      <c r="D36" s="81">
        <v>333.34399999999999</v>
      </c>
      <c r="E36" s="81">
        <v>451.49800000000005</v>
      </c>
      <c r="F36" s="102">
        <v>463.70400799999999</v>
      </c>
      <c r="G36" s="103">
        <v>0.02</v>
      </c>
      <c r="H36" s="103">
        <v>1</v>
      </c>
      <c r="I36" s="81">
        <v>491.34500000000003</v>
      </c>
      <c r="J36" s="81">
        <v>513.34199999999998</v>
      </c>
      <c r="K36" s="82">
        <v>536.202</v>
      </c>
      <c r="L36" s="103">
        <v>0.05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358.74400000000003</v>
      </c>
      <c r="D38" s="49">
        <v>456.10100047134893</v>
      </c>
      <c r="E38" s="49">
        <v>521.19500000000005</v>
      </c>
      <c r="F38" s="50">
        <v>453.70353977600001</v>
      </c>
      <c r="G38" s="51">
        <v>8.1000000000000003E-2</v>
      </c>
      <c r="H38" s="51">
        <v>1</v>
      </c>
      <c r="I38" s="49">
        <v>472.99508395076003</v>
      </c>
      <c r="J38" s="49">
        <v>496.21249884089474</v>
      </c>
      <c r="K38" s="49">
        <v>518.30532565865246</v>
      </c>
      <c r="L38" s="51">
        <v>4.4999999999999998E-2</v>
      </c>
      <c r="M38" s="52">
        <v>1</v>
      </c>
    </row>
    <row r="39" spans="2:13" x14ac:dyDescent="0.25">
      <c r="B39" s="98" t="s">
        <v>32</v>
      </c>
      <c r="C39" s="198">
        <v>358.74400000000003</v>
      </c>
      <c r="D39" s="199">
        <v>456.10100047134893</v>
      </c>
      <c r="E39" s="199">
        <v>521.19500000000005</v>
      </c>
      <c r="F39" s="200">
        <v>453.70353977600001</v>
      </c>
      <c r="G39" s="201">
        <v>8.1000000000000003E-2</v>
      </c>
      <c r="H39" s="201">
        <v>1</v>
      </c>
      <c r="I39" s="199">
        <v>472.99508395076003</v>
      </c>
      <c r="J39" s="199">
        <v>496.21249884089474</v>
      </c>
      <c r="K39" s="202">
        <v>518.30532565865246</v>
      </c>
      <c r="L39" s="201">
        <v>4.4999999999999998E-2</v>
      </c>
      <c r="M39" s="201">
        <v>1</v>
      </c>
    </row>
    <row r="40" spans="2:13" x14ac:dyDescent="0.25">
      <c r="B40" s="101" t="s">
        <v>46</v>
      </c>
      <c r="C40" s="81">
        <v>358.74400000000003</v>
      </c>
      <c r="D40" s="81">
        <v>456.10100047134893</v>
      </c>
      <c r="E40" s="81">
        <v>521.19500000000005</v>
      </c>
      <c r="F40" s="102">
        <v>453.70353977600001</v>
      </c>
      <c r="G40" s="103">
        <v>8.1000000000000003E-2</v>
      </c>
      <c r="H40" s="103">
        <v>1</v>
      </c>
      <c r="I40" s="81">
        <v>472.99508395076003</v>
      </c>
      <c r="J40" s="81">
        <v>496.21249884089474</v>
      </c>
      <c r="K40" s="82">
        <v>518.30532565865246</v>
      </c>
      <c r="L40" s="103">
        <v>4.4999999999999998E-2</v>
      </c>
      <c r="M40" s="104">
        <v>1</v>
      </c>
    </row>
    <row r="41" spans="2:13" ht="18" x14ac:dyDescent="0.25">
      <c r="B41" s="96" t="s">
        <v>47</v>
      </c>
      <c r="C41" s="49">
        <v>-3.0019999999999998</v>
      </c>
      <c r="D41" s="49">
        <v>-3.6739999999999999</v>
      </c>
      <c r="E41" s="49">
        <v>-8.3659999999999997</v>
      </c>
      <c r="F41" s="50">
        <v>-10</v>
      </c>
      <c r="G41" s="51">
        <v>0.49299999999999999</v>
      </c>
      <c r="H41" s="51">
        <v>1</v>
      </c>
      <c r="I41" s="49">
        <v>-18.349999999999998</v>
      </c>
      <c r="J41" s="49">
        <v>-17.13</v>
      </c>
      <c r="K41" s="108">
        <v>-17.896999999999998</v>
      </c>
      <c r="L41" s="51">
        <v>0.214</v>
      </c>
      <c r="M41" s="52">
        <v>1</v>
      </c>
    </row>
    <row r="42" spans="2:13" ht="18" x14ac:dyDescent="0.25">
      <c r="B42" s="98" t="s">
        <v>48</v>
      </c>
      <c r="C42" s="54">
        <v>-2.8239999999999998</v>
      </c>
      <c r="D42" s="55">
        <v>-3.5649999999999999</v>
      </c>
      <c r="E42" s="55">
        <v>-5.51</v>
      </c>
      <c r="F42" s="99">
        <v>-10</v>
      </c>
      <c r="G42" s="57">
        <v>0.52400000000000002</v>
      </c>
      <c r="H42" s="57">
        <v>0.89200000000000002</v>
      </c>
      <c r="I42" s="55">
        <v>-17.149999999999999</v>
      </c>
      <c r="J42" s="55">
        <v>-17.13</v>
      </c>
      <c r="K42" s="55">
        <v>-17.896999999999998</v>
      </c>
      <c r="L42" s="57">
        <v>0.214</v>
      </c>
      <c r="M42" s="57">
        <v>0.98399999999999999</v>
      </c>
    </row>
    <row r="43" spans="2:13" ht="18" x14ac:dyDescent="0.25">
      <c r="B43" s="98" t="s">
        <v>50</v>
      </c>
      <c r="C43" s="77">
        <v>-0.17799999999999999</v>
      </c>
      <c r="D43" s="78">
        <v>-0.14099999999999999</v>
      </c>
      <c r="E43" s="78">
        <v>-2.8679999999999999</v>
      </c>
      <c r="F43" s="97">
        <v>0</v>
      </c>
      <c r="G43" s="80">
        <v>-1</v>
      </c>
      <c r="H43" s="80">
        <v>0.11</v>
      </c>
      <c r="I43" s="78">
        <v>-1.2</v>
      </c>
      <c r="J43" s="78">
        <v>0</v>
      </c>
      <c r="K43" s="78">
        <v>0</v>
      </c>
      <c r="L43" s="80">
        <v>0</v>
      </c>
      <c r="M43" s="80">
        <v>1.6E-2</v>
      </c>
    </row>
    <row r="44" spans="2:13" ht="27" x14ac:dyDescent="0.25">
      <c r="B44" s="98" t="s">
        <v>102</v>
      </c>
      <c r="C44" s="58">
        <v>0</v>
      </c>
      <c r="D44" s="59">
        <v>3.2000000000000001E-2</v>
      </c>
      <c r="E44" s="59">
        <v>1.2E-2</v>
      </c>
      <c r="F44" s="100">
        <v>0</v>
      </c>
      <c r="G44" s="61">
        <v>0</v>
      </c>
      <c r="H44" s="61">
        <v>-3.0000000000000001E-3</v>
      </c>
      <c r="I44" s="59">
        <v>0</v>
      </c>
      <c r="J44" s="59">
        <v>0</v>
      </c>
      <c r="K44" s="59">
        <v>0</v>
      </c>
      <c r="L44" s="61">
        <v>0</v>
      </c>
      <c r="M44" s="61">
        <v>0</v>
      </c>
    </row>
    <row r="45" spans="2:13" ht="18" x14ac:dyDescent="0.25">
      <c r="B45" s="96" t="s">
        <v>103</v>
      </c>
      <c r="C45" s="49">
        <v>0.125</v>
      </c>
      <c r="D45" s="49">
        <v>0</v>
      </c>
      <c r="E45" s="49">
        <v>0</v>
      </c>
      <c r="F45" s="50">
        <v>0</v>
      </c>
      <c r="G45" s="51">
        <v>-1</v>
      </c>
      <c r="H45" s="51">
        <v>0</v>
      </c>
      <c r="I45" s="49">
        <v>0</v>
      </c>
      <c r="J45" s="49">
        <v>0</v>
      </c>
      <c r="K45" s="108">
        <v>0</v>
      </c>
      <c r="L45" s="51">
        <v>0</v>
      </c>
      <c r="M45" s="52">
        <v>0</v>
      </c>
    </row>
    <row r="46" spans="2:13" ht="18" x14ac:dyDescent="0.25">
      <c r="B46" s="203" t="s">
        <v>104</v>
      </c>
      <c r="C46" s="198">
        <v>0.125</v>
      </c>
      <c r="D46" s="199">
        <v>0</v>
      </c>
      <c r="E46" s="199">
        <v>0</v>
      </c>
      <c r="F46" s="200">
        <v>0</v>
      </c>
      <c r="G46" s="201">
        <v>-1</v>
      </c>
      <c r="H46" s="201">
        <v>0</v>
      </c>
      <c r="I46" s="199">
        <v>0</v>
      </c>
      <c r="J46" s="199">
        <v>0</v>
      </c>
      <c r="K46" s="199">
        <v>0</v>
      </c>
      <c r="L46" s="201">
        <v>0</v>
      </c>
      <c r="M46" s="201">
        <v>0</v>
      </c>
    </row>
    <row r="47" spans="2:13" ht="18" x14ac:dyDescent="0.25">
      <c r="B47" s="109" t="s">
        <v>51</v>
      </c>
      <c r="C47" s="110">
        <v>75.39200000000001</v>
      </c>
      <c r="D47" s="110">
        <v>-126.43100047134894</v>
      </c>
      <c r="E47" s="110">
        <v>-78.063000000000002</v>
      </c>
      <c r="F47" s="111">
        <v>4.6822399997381581E-4</v>
      </c>
      <c r="G47" s="112">
        <v>-0.98199999999999998</v>
      </c>
      <c r="H47" s="112">
        <v>-3.7999999999999999E-2</v>
      </c>
      <c r="I47" s="110">
        <v>-8.39507600041145E-5</v>
      </c>
      <c r="J47" s="110">
        <v>-4.9884089475327187E-4</v>
      </c>
      <c r="K47" s="113">
        <v>-3.2565865246425574E-4</v>
      </c>
      <c r="L47" s="112">
        <v>-1.8859999999999999</v>
      </c>
      <c r="M47" s="114">
        <v>0</v>
      </c>
    </row>
    <row r="48" spans="2:13" x14ac:dyDescent="0.25">
      <c r="B48" s="42"/>
      <c r="C48" s="78"/>
      <c r="D48" s="78"/>
      <c r="E48" s="78"/>
      <c r="F48" s="78"/>
      <c r="G48" s="115"/>
      <c r="H48" s="115"/>
      <c r="I48" s="78"/>
      <c r="J48" s="78"/>
      <c r="K48" s="78"/>
      <c r="L48" s="115"/>
      <c r="M48" s="115"/>
    </row>
    <row r="49" spans="2:13" ht="18" x14ac:dyDescent="0.25">
      <c r="B49" s="62" t="s">
        <v>52</v>
      </c>
      <c r="C49" s="78"/>
      <c r="D49" s="78"/>
      <c r="E49" s="78"/>
      <c r="F49" s="78"/>
      <c r="G49" s="116"/>
      <c r="H49" s="116"/>
      <c r="I49" s="78"/>
      <c r="J49" s="78"/>
      <c r="K49" s="78"/>
      <c r="L49" s="116"/>
      <c r="M49" s="116"/>
    </row>
    <row r="50" spans="2:13" x14ac:dyDescent="0.25">
      <c r="B50" s="117" t="s">
        <v>53</v>
      </c>
      <c r="C50" s="55">
        <v>282.67899999999997</v>
      </c>
      <c r="D50" s="55">
        <v>271.65300000000002</v>
      </c>
      <c r="E50" s="55">
        <v>251.92099999999999</v>
      </c>
      <c r="F50" s="99">
        <v>328.858</v>
      </c>
      <c r="G50" s="57">
        <v>5.1999999999999998E-2</v>
      </c>
      <c r="H50" s="57">
        <v>0.51100000000000001</v>
      </c>
      <c r="I50" s="55">
        <v>346.77100000000002</v>
      </c>
      <c r="J50" s="55">
        <v>355.79399999999998</v>
      </c>
      <c r="K50" s="55">
        <v>363.55900000000003</v>
      </c>
      <c r="L50" s="57">
        <v>3.4000000000000002E-2</v>
      </c>
      <c r="M50" s="118">
        <v>0.69299999999999995</v>
      </c>
    </row>
    <row r="51" spans="2:13" x14ac:dyDescent="0.25">
      <c r="B51" s="119" t="s">
        <v>54</v>
      </c>
      <c r="C51" s="78"/>
      <c r="D51" s="78"/>
      <c r="E51" s="78"/>
      <c r="F51" s="97"/>
      <c r="G51" s="80"/>
      <c r="H51" s="80"/>
      <c r="I51" s="78"/>
      <c r="J51" s="78"/>
      <c r="K51" s="78"/>
      <c r="L51" s="80"/>
      <c r="M51" s="120"/>
    </row>
    <row r="52" spans="2:13" x14ac:dyDescent="0.25">
      <c r="B52" s="119" t="s">
        <v>55</v>
      </c>
      <c r="C52" s="121">
        <v>-2.8239999999999998</v>
      </c>
      <c r="D52" s="122">
        <v>-3.5649999999999999</v>
      </c>
      <c r="E52" s="122">
        <v>-5.51</v>
      </c>
      <c r="F52" s="123">
        <v>-10</v>
      </c>
      <c r="G52" s="124">
        <v>0.52400000000000002</v>
      </c>
      <c r="H52" s="124">
        <v>1</v>
      </c>
      <c r="I52" s="122">
        <v>-17.149999999999999</v>
      </c>
      <c r="J52" s="122">
        <v>-17.13</v>
      </c>
      <c r="K52" s="122">
        <v>-17.896999999999998</v>
      </c>
      <c r="L52" s="124">
        <v>0.214</v>
      </c>
      <c r="M52" s="124">
        <v>1</v>
      </c>
    </row>
    <row r="53" spans="2:13" x14ac:dyDescent="0.25">
      <c r="B53" s="53" t="s">
        <v>56</v>
      </c>
      <c r="C53" s="78">
        <v>60.395000000000003</v>
      </c>
      <c r="D53" s="78">
        <v>73.271000000000001</v>
      </c>
      <c r="E53" s="78">
        <v>81.180999999999997</v>
      </c>
      <c r="F53" s="97">
        <v>60.886000000000003</v>
      </c>
      <c r="G53" s="80">
        <v>3.0000000000000001E-3</v>
      </c>
      <c r="H53" s="80">
        <v>0.125</v>
      </c>
      <c r="I53" s="78">
        <v>40.591000000000001</v>
      </c>
      <c r="J53" s="78">
        <v>30.23</v>
      </c>
      <c r="K53" s="78">
        <v>20</v>
      </c>
      <c r="L53" s="80">
        <v>-0.31</v>
      </c>
      <c r="M53" s="120">
        <v>7.4999999999999997E-2</v>
      </c>
    </row>
    <row r="54" spans="2:13" x14ac:dyDescent="0.25">
      <c r="B54" s="53" t="s">
        <v>57</v>
      </c>
      <c r="C54" s="78">
        <v>9.83</v>
      </c>
      <c r="D54" s="78">
        <v>15.823</v>
      </c>
      <c r="E54" s="78">
        <v>63.500999999999998</v>
      </c>
      <c r="F54" s="97">
        <v>23.893000000000001</v>
      </c>
      <c r="G54" s="80">
        <v>0.34499999999999997</v>
      </c>
      <c r="H54" s="80">
        <v>5.2999999999999999E-2</v>
      </c>
      <c r="I54" s="78">
        <v>23.212529999999997</v>
      </c>
      <c r="J54" s="78">
        <v>24.135350397000003</v>
      </c>
      <c r="K54" s="78">
        <v>24.997</v>
      </c>
      <c r="L54" s="80">
        <v>1.4999999999999999E-2</v>
      </c>
      <c r="M54" s="120">
        <v>4.8000000000000001E-2</v>
      </c>
    </row>
    <row r="55" spans="2:13" x14ac:dyDescent="0.25">
      <c r="B55" s="53" t="s">
        <v>58</v>
      </c>
      <c r="C55" s="78">
        <v>319.18700000000001</v>
      </c>
      <c r="D55" s="78">
        <v>192.756</v>
      </c>
      <c r="E55" s="78">
        <v>114.693</v>
      </c>
      <c r="F55" s="97">
        <v>100</v>
      </c>
      <c r="G55" s="80">
        <v>-0.32100000000000001</v>
      </c>
      <c r="H55" s="80">
        <v>0.311</v>
      </c>
      <c r="I55" s="78">
        <v>90</v>
      </c>
      <c r="J55" s="78">
        <v>90</v>
      </c>
      <c r="K55" s="78">
        <v>90</v>
      </c>
      <c r="L55" s="80">
        <v>-3.5000000000000003E-2</v>
      </c>
      <c r="M55" s="120">
        <v>0.184</v>
      </c>
    </row>
    <row r="56" spans="2:13" x14ac:dyDescent="0.25">
      <c r="B56" s="66" t="s">
        <v>59</v>
      </c>
      <c r="C56" s="81">
        <v>672.09099999999989</v>
      </c>
      <c r="D56" s="81">
        <v>553.50300000000004</v>
      </c>
      <c r="E56" s="81">
        <v>511.29599999999994</v>
      </c>
      <c r="F56" s="102">
        <v>513.63700000000006</v>
      </c>
      <c r="G56" s="103">
        <v>-8.5999999999999993E-2</v>
      </c>
      <c r="H56" s="103">
        <v>1</v>
      </c>
      <c r="I56" s="81">
        <v>500.57453000000004</v>
      </c>
      <c r="J56" s="81">
        <v>500.15935039700003</v>
      </c>
      <c r="K56" s="81">
        <v>498.55600000000004</v>
      </c>
      <c r="L56" s="103">
        <v>-0.01</v>
      </c>
      <c r="M56" s="104">
        <v>1</v>
      </c>
    </row>
    <row r="57" spans="2:13" x14ac:dyDescent="0.25">
      <c r="B57" s="53" t="s">
        <v>60</v>
      </c>
      <c r="C57" s="78">
        <v>617.77700000000004</v>
      </c>
      <c r="D57" s="78">
        <v>492.983</v>
      </c>
      <c r="E57" s="78">
        <v>479.29399999999998</v>
      </c>
      <c r="F57" s="97">
        <v>479.29399999999998</v>
      </c>
      <c r="G57" s="80">
        <v>-8.1000000000000003E-2</v>
      </c>
      <c r="H57" s="80">
        <v>0.92</v>
      </c>
      <c r="I57" s="78">
        <v>479.29399999999998</v>
      </c>
      <c r="J57" s="78">
        <v>479.29399999999998</v>
      </c>
      <c r="K57" s="78">
        <v>479.29399999999998</v>
      </c>
      <c r="L57" s="80">
        <v>0</v>
      </c>
      <c r="M57" s="120">
        <v>0.95299999999999996</v>
      </c>
    </row>
    <row r="58" spans="2:13" x14ac:dyDescent="0.25">
      <c r="B58" s="125" t="s">
        <v>63</v>
      </c>
      <c r="C58" s="78">
        <v>54.314</v>
      </c>
      <c r="D58" s="78">
        <v>60.52</v>
      </c>
      <c r="E58" s="78">
        <v>32.002000000000002</v>
      </c>
      <c r="F58" s="97">
        <v>34.343000000000004</v>
      </c>
      <c r="G58" s="80">
        <v>-0.14199999999999999</v>
      </c>
      <c r="H58" s="80">
        <v>0.08</v>
      </c>
      <c r="I58" s="78">
        <v>21.280999999999999</v>
      </c>
      <c r="J58" s="78">
        <v>20.8653025395</v>
      </c>
      <c r="K58" s="78">
        <v>19.262</v>
      </c>
      <c r="L58" s="80">
        <v>-0.17499999999999999</v>
      </c>
      <c r="M58" s="120">
        <v>4.7E-2</v>
      </c>
    </row>
    <row r="59" spans="2:13" x14ac:dyDescent="0.25">
      <c r="B59" s="66" t="s">
        <v>64</v>
      </c>
      <c r="C59" s="81">
        <v>672.09100000000001</v>
      </c>
      <c r="D59" s="81">
        <v>553.50300000000004</v>
      </c>
      <c r="E59" s="81">
        <v>511.29599999999999</v>
      </c>
      <c r="F59" s="102">
        <v>513.63699999999994</v>
      </c>
      <c r="G59" s="103">
        <v>-8.5999999999999993E-2</v>
      </c>
      <c r="H59" s="103">
        <v>1</v>
      </c>
      <c r="I59" s="81">
        <v>500.57499999999999</v>
      </c>
      <c r="J59" s="81">
        <v>500.1593025395</v>
      </c>
      <c r="K59" s="81">
        <v>498.55599999999998</v>
      </c>
      <c r="L59" s="103">
        <v>-0.01</v>
      </c>
      <c r="M59" s="104">
        <v>1</v>
      </c>
    </row>
    <row r="60" spans="2:13" x14ac:dyDescent="0.25">
      <c r="B60" s="126"/>
      <c r="C60" s="127"/>
      <c r="D60" s="127"/>
      <c r="E60" s="128"/>
      <c r="F60" s="128"/>
      <c r="G60" s="128"/>
      <c r="H60" s="128"/>
      <c r="I60" s="128"/>
      <c r="J60" s="128"/>
      <c r="K60" s="129"/>
      <c r="L60" s="129"/>
      <c r="M60" s="12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9"/>
  <sheetViews>
    <sheetView showGridLines="0" workbookViewId="0">
      <selection activeCell="K7" sqref="K7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0" t="s">
        <v>65</v>
      </c>
    </row>
    <row r="2" spans="2:11" x14ac:dyDescent="0.25">
      <c r="B2" s="258" t="s">
        <v>105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11" ht="34.5" x14ac:dyDescent="0.25">
      <c r="B3" s="131" t="s">
        <v>67</v>
      </c>
      <c r="C3" s="132" t="s">
        <v>68</v>
      </c>
      <c r="D3" s="133" t="s">
        <v>69</v>
      </c>
      <c r="E3" s="259" t="s">
        <v>70</v>
      </c>
      <c r="F3" s="260"/>
      <c r="G3" s="261"/>
      <c r="H3" s="134" t="s">
        <v>71</v>
      </c>
      <c r="I3" s="262" t="s">
        <v>72</v>
      </c>
      <c r="J3" s="263"/>
      <c r="K3" s="263"/>
    </row>
    <row r="4" spans="2:11" x14ac:dyDescent="0.25">
      <c r="B4" s="215"/>
      <c r="C4" s="215"/>
      <c r="D4" s="216"/>
      <c r="E4" s="217" t="s">
        <v>7</v>
      </c>
      <c r="F4" s="217" t="s">
        <v>8</v>
      </c>
      <c r="G4" s="217" t="s">
        <v>9</v>
      </c>
      <c r="H4" s="217" t="s">
        <v>10</v>
      </c>
      <c r="I4" s="217" t="s">
        <v>12</v>
      </c>
      <c r="J4" s="217" t="s">
        <v>13</v>
      </c>
      <c r="K4" s="218" t="s">
        <v>14</v>
      </c>
    </row>
    <row r="5" spans="2:11" ht="56.25" x14ac:dyDescent="0.25">
      <c r="B5" s="219" t="s">
        <v>221</v>
      </c>
      <c r="C5" s="220" t="s">
        <v>16</v>
      </c>
      <c r="D5" s="283" t="s">
        <v>170</v>
      </c>
      <c r="E5" s="241">
        <v>546</v>
      </c>
      <c r="F5" s="241">
        <v>190</v>
      </c>
      <c r="G5" s="241">
        <v>429</v>
      </c>
      <c r="H5" s="241">
        <v>600</v>
      </c>
      <c r="I5" s="241" t="s">
        <v>222</v>
      </c>
      <c r="J5" s="241" t="s">
        <v>222</v>
      </c>
      <c r="K5" s="242" t="s">
        <v>222</v>
      </c>
    </row>
    <row r="6" spans="2:11" ht="56.25" x14ac:dyDescent="0.25">
      <c r="B6" s="223" t="s">
        <v>223</v>
      </c>
      <c r="C6" s="224" t="s">
        <v>97</v>
      </c>
      <c r="D6" s="264"/>
      <c r="E6" s="243">
        <v>4</v>
      </c>
      <c r="F6" s="243">
        <v>4</v>
      </c>
      <c r="G6" s="243">
        <v>4</v>
      </c>
      <c r="H6" s="243">
        <v>4</v>
      </c>
      <c r="I6" s="243">
        <v>4</v>
      </c>
      <c r="J6" s="243">
        <v>4</v>
      </c>
      <c r="K6" s="244">
        <v>4</v>
      </c>
    </row>
    <row r="7" spans="2:11" ht="22.5" x14ac:dyDescent="0.25">
      <c r="B7" s="223" t="s">
        <v>224</v>
      </c>
      <c r="C7" s="264" t="s">
        <v>99</v>
      </c>
      <c r="D7" s="264"/>
      <c r="E7" s="281" t="s">
        <v>226</v>
      </c>
      <c r="F7" s="281" t="s">
        <v>227</v>
      </c>
      <c r="G7" s="281" t="s">
        <v>228</v>
      </c>
      <c r="H7" s="281" t="s">
        <v>229</v>
      </c>
      <c r="I7" s="281" t="s">
        <v>229</v>
      </c>
      <c r="J7" s="281" t="s">
        <v>229</v>
      </c>
      <c r="K7" s="282" t="s">
        <v>229</v>
      </c>
    </row>
    <row r="8" spans="2:11" ht="15" customHeight="1" x14ac:dyDescent="0.25">
      <c r="B8" s="223" t="s">
        <v>225</v>
      </c>
      <c r="C8" s="264"/>
      <c r="D8" s="264"/>
      <c r="E8" s="281"/>
      <c r="F8" s="281"/>
      <c r="G8" s="281"/>
      <c r="H8" s="281"/>
      <c r="I8" s="281"/>
      <c r="J8" s="281"/>
      <c r="K8" s="282"/>
    </row>
    <row r="9" spans="2:11" ht="33.75" x14ac:dyDescent="0.25">
      <c r="B9" s="227" t="s">
        <v>230</v>
      </c>
      <c r="C9" s="228" t="s">
        <v>99</v>
      </c>
      <c r="D9" s="284"/>
      <c r="E9" s="245">
        <v>281</v>
      </c>
      <c r="F9" s="245">
        <v>295</v>
      </c>
      <c r="G9" s="245">
        <v>318</v>
      </c>
      <c r="H9" s="245">
        <v>290</v>
      </c>
      <c r="I9" s="245">
        <v>290</v>
      </c>
      <c r="J9" s="245">
        <v>290</v>
      </c>
      <c r="K9" s="246">
        <v>290</v>
      </c>
    </row>
  </sheetData>
  <mergeCells count="12">
    <mergeCell ref="H7:H8"/>
    <mergeCell ref="I7:I8"/>
    <mergeCell ref="J7:J8"/>
    <mergeCell ref="K7:K8"/>
    <mergeCell ref="B2:K2"/>
    <mergeCell ref="E3:G3"/>
    <mergeCell ref="I3:K3"/>
    <mergeCell ref="D5:D9"/>
    <mergeCell ref="C7:C8"/>
    <mergeCell ref="E7:E8"/>
    <mergeCell ref="F7:F8"/>
    <mergeCell ref="G7:G8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8"/>
  <sheetViews>
    <sheetView showGridLines="0" workbookViewId="0">
      <selection activeCell="B4" sqref="B4"/>
    </sheetView>
  </sheetViews>
  <sheetFormatPr defaultRowHeight="15" x14ac:dyDescent="0.25"/>
  <cols>
    <col min="1" max="1" width="2.7109375" customWidth="1"/>
  </cols>
  <sheetData>
    <row r="1" spans="2:21" x14ac:dyDescent="0.25">
      <c r="B1" s="130" t="s">
        <v>65</v>
      </c>
    </row>
    <row r="2" spans="2:21" x14ac:dyDescent="0.25">
      <c r="B2" s="251" t="s">
        <v>106</v>
      </c>
      <c r="C2" s="270"/>
      <c r="D2" s="270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2:21" x14ac:dyDescent="0.25">
      <c r="C3" s="239"/>
      <c r="D3" s="239"/>
    </row>
    <row r="4" spans="2:21" x14ac:dyDescent="0.25">
      <c r="B4" s="250" t="s">
        <v>232</v>
      </c>
    </row>
    <row r="7" spans="2:21" x14ac:dyDescent="0.25">
      <c r="B7" s="193"/>
      <c r="C7" s="194"/>
      <c r="D7" s="194"/>
      <c r="E7" s="194"/>
      <c r="F7" s="194"/>
      <c r="G7" s="194"/>
      <c r="H7" s="194"/>
      <c r="I7" s="195"/>
      <c r="J7" s="195"/>
      <c r="K7" s="194"/>
      <c r="L7" s="195"/>
      <c r="M7" s="195"/>
      <c r="N7" s="194"/>
      <c r="O7" s="195"/>
      <c r="P7" s="195"/>
      <c r="Q7" s="194"/>
      <c r="R7" s="195"/>
      <c r="S7" s="195"/>
      <c r="T7" s="196"/>
      <c r="U7" s="196"/>
    </row>
    <row r="8" spans="2:21" x14ac:dyDescent="0.25"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</sheetData>
  <mergeCells count="1">
    <mergeCell ref="B2:U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AB6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0" t="s">
        <v>65</v>
      </c>
      <c r="AB1">
        <f>SUMPRODUCT(LEN(B2)-LEN(SUBSTITUTE(B2,{1,2,3,4,5,6,7,8,9,0},"")))</f>
        <v>4</v>
      </c>
    </row>
    <row r="2" spans="2:28" x14ac:dyDescent="0.25">
      <c r="B2" s="251" t="s">
        <v>107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2" t="s">
        <v>11</v>
      </c>
      <c r="H4" s="253"/>
      <c r="I4" s="12" t="s">
        <v>12</v>
      </c>
      <c r="J4" s="12" t="s">
        <v>13</v>
      </c>
      <c r="K4" s="12" t="s">
        <v>14</v>
      </c>
      <c r="L4" s="252" t="s">
        <v>15</v>
      </c>
      <c r="M4" s="254"/>
    </row>
    <row r="5" spans="2:28" x14ac:dyDescent="0.25">
      <c r="B5" s="14" t="s">
        <v>16</v>
      </c>
      <c r="C5" s="15">
        <v>119.82891200000002</v>
      </c>
      <c r="D5" s="15">
        <v>143.20185599999999</v>
      </c>
      <c r="E5" s="15">
        <v>203.89400000000001</v>
      </c>
      <c r="F5" s="16">
        <v>190.006398765</v>
      </c>
      <c r="G5" s="17">
        <v>0.16600000000000001</v>
      </c>
      <c r="H5" s="17">
        <v>0.20699999999999999</v>
      </c>
      <c r="I5" s="15">
        <v>141.59</v>
      </c>
      <c r="J5" s="15">
        <v>139.16999999999999</v>
      </c>
      <c r="K5" s="15">
        <v>140.00299999999999</v>
      </c>
      <c r="L5" s="17">
        <v>-9.7000000000000003E-2</v>
      </c>
      <c r="M5" s="18">
        <v>0.184</v>
      </c>
    </row>
    <row r="6" spans="2:28" x14ac:dyDescent="0.25">
      <c r="B6" s="14" t="s">
        <v>108</v>
      </c>
      <c r="C6" s="15">
        <v>273.974512</v>
      </c>
      <c r="D6" s="15">
        <v>238.78193599999997</v>
      </c>
      <c r="E6" s="15">
        <v>281.84399999999999</v>
      </c>
      <c r="F6" s="16">
        <v>373.10242399999998</v>
      </c>
      <c r="G6" s="17">
        <v>0.108</v>
      </c>
      <c r="H6" s="17">
        <v>0.36699999999999999</v>
      </c>
      <c r="I6" s="15">
        <v>319.44200000000001</v>
      </c>
      <c r="J6" s="15">
        <v>304.779</v>
      </c>
      <c r="K6" s="15">
        <v>302.90199999999999</v>
      </c>
      <c r="L6" s="17">
        <v>-6.7000000000000004E-2</v>
      </c>
      <c r="M6" s="19">
        <v>0.39500000000000002</v>
      </c>
    </row>
    <row r="7" spans="2:28" x14ac:dyDescent="0.25">
      <c r="B7" s="14" t="s">
        <v>109</v>
      </c>
      <c r="C7" s="15">
        <v>257.34705199999996</v>
      </c>
      <c r="D7" s="15">
        <v>278.33142400000008</v>
      </c>
      <c r="E7" s="15">
        <v>268.79199999999997</v>
      </c>
      <c r="F7" s="16">
        <v>306.97765600000002</v>
      </c>
      <c r="G7" s="17">
        <v>6.0999999999999999E-2</v>
      </c>
      <c r="H7" s="17">
        <v>0.35399999999999998</v>
      </c>
      <c r="I7" s="15">
        <v>218.09548052</v>
      </c>
      <c r="J7" s="15">
        <v>241.16300000000001</v>
      </c>
      <c r="K7" s="15">
        <v>227.07400000000001</v>
      </c>
      <c r="L7" s="17">
        <v>-9.6000000000000002E-2</v>
      </c>
      <c r="M7" s="19">
        <v>0.3</v>
      </c>
    </row>
    <row r="8" spans="2:28" x14ac:dyDescent="0.25">
      <c r="B8" s="14" t="s">
        <v>110</v>
      </c>
      <c r="C8" s="15">
        <v>50.985251999999996</v>
      </c>
      <c r="D8" s="15">
        <v>49.999656000000002</v>
      </c>
      <c r="E8" s="15">
        <v>17.385999999999999</v>
      </c>
      <c r="F8" s="16">
        <v>120.59224000000002</v>
      </c>
      <c r="G8" s="17">
        <v>0.33200000000000002</v>
      </c>
      <c r="H8" s="17">
        <v>7.1999999999999995E-2</v>
      </c>
      <c r="I8" s="15">
        <v>100.00001104000002</v>
      </c>
      <c r="J8" s="15">
        <v>80.281999999999996</v>
      </c>
      <c r="K8" s="15">
        <v>100</v>
      </c>
      <c r="L8" s="17">
        <v>-6.0999999999999999E-2</v>
      </c>
      <c r="M8" s="19">
        <v>0.121</v>
      </c>
    </row>
    <row r="9" spans="2:28" x14ac:dyDescent="0.25">
      <c r="B9" s="20" t="s">
        <v>20</v>
      </c>
      <c r="C9" s="21">
        <v>702.13572799999997</v>
      </c>
      <c r="D9" s="21">
        <v>710.31487200000004</v>
      </c>
      <c r="E9" s="21">
        <v>771.91599999999994</v>
      </c>
      <c r="F9" s="22">
        <v>990.6787187650001</v>
      </c>
      <c r="G9" s="23">
        <v>0.122</v>
      </c>
      <c r="H9" s="24">
        <v>1</v>
      </c>
      <c r="I9" s="21">
        <v>779.12749156000007</v>
      </c>
      <c r="J9" s="21">
        <v>765.39400000000001</v>
      </c>
      <c r="K9" s="21">
        <v>769.97900000000004</v>
      </c>
      <c r="L9" s="25">
        <v>-8.1000000000000003E-2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1" t="s">
        <v>111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5" t="s">
        <v>11</v>
      </c>
      <c r="H13" s="256"/>
      <c r="I13" s="40" t="s">
        <v>12</v>
      </c>
      <c r="J13" s="40" t="s">
        <v>13</v>
      </c>
      <c r="K13" s="40" t="s">
        <v>14</v>
      </c>
      <c r="L13" s="255" t="s">
        <v>15</v>
      </c>
      <c r="M13" s="257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164.69300000000001</v>
      </c>
      <c r="D15" s="49">
        <v>86.809838999999997</v>
      </c>
      <c r="E15" s="49">
        <v>122.03300000000002</v>
      </c>
      <c r="F15" s="50">
        <v>221.91</v>
      </c>
      <c r="G15" s="51">
        <v>0.105</v>
      </c>
      <c r="H15" s="51">
        <v>0.184</v>
      </c>
      <c r="I15" s="49">
        <v>209.01</v>
      </c>
      <c r="J15" s="49">
        <v>211.06899999999999</v>
      </c>
      <c r="K15" s="49">
        <v>213.17999999999998</v>
      </c>
      <c r="L15" s="51">
        <v>-1.2999999999999999E-2</v>
      </c>
      <c r="M15" s="52">
        <v>0.26100000000000001</v>
      </c>
    </row>
    <row r="16" spans="2:28" ht="18" x14ac:dyDescent="0.25">
      <c r="B16" s="53" t="s">
        <v>25</v>
      </c>
      <c r="C16" s="54">
        <v>113.62700000000001</v>
      </c>
      <c r="D16" s="55">
        <v>40.735999999999997</v>
      </c>
      <c r="E16" s="56">
        <v>71.27300000000001</v>
      </c>
      <c r="F16" s="56">
        <v>215.72499999999999</v>
      </c>
      <c r="G16" s="57">
        <v>0.23799999999999999</v>
      </c>
      <c r="H16" s="57">
        <v>0.13100000000000001</v>
      </c>
      <c r="I16" s="55">
        <v>202.76300000000001</v>
      </c>
      <c r="J16" s="55">
        <v>204.75899999999999</v>
      </c>
      <c r="K16" s="56">
        <v>206.80699999999999</v>
      </c>
      <c r="L16" s="57">
        <v>-1.4E-2</v>
      </c>
      <c r="M16" s="57">
        <v>0.254</v>
      </c>
    </row>
    <row r="17" spans="2:13" x14ac:dyDescent="0.25">
      <c r="B17" s="53" t="s">
        <v>101</v>
      </c>
      <c r="C17" s="77">
        <v>3.7570000000000001</v>
      </c>
      <c r="D17" s="78">
        <v>2.4729999999999999</v>
      </c>
      <c r="E17" s="79">
        <v>3.5070000000000001</v>
      </c>
      <c r="F17" s="79">
        <v>0</v>
      </c>
      <c r="G17" s="80">
        <v>-1</v>
      </c>
      <c r="H17" s="80">
        <v>3.0000000000000001E-3</v>
      </c>
      <c r="I17" s="78">
        <v>0</v>
      </c>
      <c r="J17" s="78">
        <v>0</v>
      </c>
      <c r="K17" s="79">
        <v>0</v>
      </c>
      <c r="L17" s="80">
        <v>0</v>
      </c>
      <c r="M17" s="80">
        <v>0</v>
      </c>
    </row>
    <row r="18" spans="2:13" x14ac:dyDescent="0.25">
      <c r="B18" s="53" t="s">
        <v>26</v>
      </c>
      <c r="C18" s="58">
        <v>51.066000000000003</v>
      </c>
      <c r="D18" s="59">
        <v>46.073839</v>
      </c>
      <c r="E18" s="60">
        <v>50.76</v>
      </c>
      <c r="F18" s="60">
        <v>6.1849999999999996</v>
      </c>
      <c r="G18" s="61">
        <v>-0.505</v>
      </c>
      <c r="H18" s="61">
        <v>5.2999999999999999E-2</v>
      </c>
      <c r="I18" s="59">
        <v>6.2469999999999999</v>
      </c>
      <c r="J18" s="59">
        <v>6.31</v>
      </c>
      <c r="K18" s="60">
        <v>6.3730000000000002</v>
      </c>
      <c r="L18" s="61">
        <v>0.01</v>
      </c>
      <c r="M18" s="61">
        <v>8.0000000000000002E-3</v>
      </c>
    </row>
    <row r="19" spans="2:13" x14ac:dyDescent="0.25">
      <c r="B19" s="62" t="s">
        <v>27</v>
      </c>
      <c r="C19" s="49">
        <v>578.70399999999995</v>
      </c>
      <c r="D19" s="49">
        <v>545.29499999999996</v>
      </c>
      <c r="E19" s="49">
        <v>682.36199999999997</v>
      </c>
      <c r="F19" s="63">
        <v>768.76900000000001</v>
      </c>
      <c r="G19" s="64">
        <v>9.9000000000000005E-2</v>
      </c>
      <c r="H19" s="64">
        <v>0.81599999999999995</v>
      </c>
      <c r="I19" s="49">
        <v>570.11699999999996</v>
      </c>
      <c r="J19" s="49">
        <v>554.32500000000005</v>
      </c>
      <c r="K19" s="49">
        <v>556.79899999999998</v>
      </c>
      <c r="L19" s="64">
        <v>-0.10199999999999999</v>
      </c>
      <c r="M19" s="65">
        <v>0.73899999999999999</v>
      </c>
    </row>
    <row r="20" spans="2:13" x14ac:dyDescent="0.25">
      <c r="B20" s="66" t="s">
        <v>28</v>
      </c>
      <c r="C20" s="67">
        <v>743.39699999999993</v>
      </c>
      <c r="D20" s="67">
        <v>632.10483899999997</v>
      </c>
      <c r="E20" s="68">
        <v>804.39499999999998</v>
      </c>
      <c r="F20" s="68">
        <v>990.67899999999997</v>
      </c>
      <c r="G20" s="69">
        <v>0.1</v>
      </c>
      <c r="H20" s="69">
        <v>1</v>
      </c>
      <c r="I20" s="67">
        <v>779.12699999999995</v>
      </c>
      <c r="J20" s="67">
        <v>765.39400000000001</v>
      </c>
      <c r="K20" s="68">
        <v>769.97899999999993</v>
      </c>
      <c r="L20" s="69">
        <v>-8.1000000000000003E-2</v>
      </c>
      <c r="M20" s="70">
        <v>1</v>
      </c>
    </row>
    <row r="21" spans="2:13" x14ac:dyDescent="0.25">
      <c r="B21" s="42" t="s">
        <v>29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30</v>
      </c>
      <c r="C22" s="49">
        <v>702.13606400000003</v>
      </c>
      <c r="D22" s="49">
        <v>696.51509600000009</v>
      </c>
      <c r="E22" s="49">
        <v>771.91599999999994</v>
      </c>
      <c r="F22" s="50">
        <v>990.67871876499999</v>
      </c>
      <c r="G22" s="75">
        <v>0.122</v>
      </c>
      <c r="H22" s="75">
        <v>0.995</v>
      </c>
      <c r="I22" s="49">
        <v>779.12749155999995</v>
      </c>
      <c r="J22" s="49">
        <v>765.39400000000001</v>
      </c>
      <c r="K22" s="49">
        <v>769.97900000000004</v>
      </c>
      <c r="L22" s="75">
        <v>-8.1000000000000003E-2</v>
      </c>
      <c r="M22" s="76">
        <v>1</v>
      </c>
    </row>
    <row r="23" spans="2:13" x14ac:dyDescent="0.25">
      <c r="B23" s="53" t="s">
        <v>31</v>
      </c>
      <c r="C23" s="54">
        <v>421.68400000000003</v>
      </c>
      <c r="D23" s="55">
        <v>441.85</v>
      </c>
      <c r="E23" s="56">
        <v>530.49199999999996</v>
      </c>
      <c r="F23" s="56">
        <v>514.303</v>
      </c>
      <c r="G23" s="57">
        <v>6.8000000000000005E-2</v>
      </c>
      <c r="H23" s="57">
        <v>0.60699999999999998</v>
      </c>
      <c r="I23" s="55">
        <v>529.53</v>
      </c>
      <c r="J23" s="55">
        <v>590.12</v>
      </c>
      <c r="K23" s="56">
        <v>608.22199999999998</v>
      </c>
      <c r="L23" s="57">
        <v>5.8000000000000003E-2</v>
      </c>
      <c r="M23" s="57">
        <v>0.69</v>
      </c>
    </row>
    <row r="24" spans="2:13" x14ac:dyDescent="0.25">
      <c r="B24" s="53" t="s">
        <v>32</v>
      </c>
      <c r="C24" s="58">
        <v>280.45206400000001</v>
      </c>
      <c r="D24" s="59">
        <v>254.66509600000001</v>
      </c>
      <c r="E24" s="60">
        <v>241.42400000000001</v>
      </c>
      <c r="F24" s="60">
        <v>476.37571876499999</v>
      </c>
      <c r="G24" s="61">
        <v>0.193</v>
      </c>
      <c r="H24" s="61">
        <v>0.38800000000000001</v>
      </c>
      <c r="I24" s="59">
        <v>249.59749156000001</v>
      </c>
      <c r="J24" s="59">
        <v>175.274</v>
      </c>
      <c r="K24" s="60">
        <v>161.75700000000001</v>
      </c>
      <c r="L24" s="61">
        <v>-0.30199999999999999</v>
      </c>
      <c r="M24" s="61">
        <v>0.31</v>
      </c>
    </row>
    <row r="25" spans="2:13" x14ac:dyDescent="0.25">
      <c r="B25" s="42" t="s">
        <v>112</v>
      </c>
      <c r="C25" s="49">
        <v>0</v>
      </c>
      <c r="D25" s="49">
        <v>13.8</v>
      </c>
      <c r="E25" s="49">
        <v>0</v>
      </c>
      <c r="F25" s="50">
        <v>0</v>
      </c>
      <c r="G25" s="204">
        <v>0</v>
      </c>
      <c r="H25" s="204">
        <v>5.0000000000000001E-3</v>
      </c>
      <c r="I25" s="49">
        <v>0</v>
      </c>
      <c r="J25" s="49">
        <v>0</v>
      </c>
      <c r="K25" s="49">
        <v>0</v>
      </c>
      <c r="L25" s="204">
        <v>0</v>
      </c>
      <c r="M25" s="205">
        <v>0</v>
      </c>
    </row>
    <row r="26" spans="2:13" x14ac:dyDescent="0.25">
      <c r="B26" s="66" t="s">
        <v>34</v>
      </c>
      <c r="C26" s="81">
        <v>702.13606400000003</v>
      </c>
      <c r="D26" s="81">
        <v>710.31509600000004</v>
      </c>
      <c r="E26" s="82">
        <v>771.91599999999994</v>
      </c>
      <c r="F26" s="82">
        <v>990.67871876499999</v>
      </c>
      <c r="G26" s="69">
        <v>0.122</v>
      </c>
      <c r="H26" s="69">
        <v>1</v>
      </c>
      <c r="I26" s="81">
        <v>779.12749155999995</v>
      </c>
      <c r="J26" s="81">
        <v>765.39400000000001</v>
      </c>
      <c r="K26" s="82">
        <v>769.97900000000004</v>
      </c>
      <c r="L26" s="69">
        <v>-8.1000000000000003E-2</v>
      </c>
      <c r="M26" s="70">
        <v>1</v>
      </c>
    </row>
    <row r="27" spans="2:13" x14ac:dyDescent="0.25">
      <c r="B27" s="83" t="s">
        <v>35</v>
      </c>
      <c r="C27" s="84">
        <v>41.3</v>
      </c>
      <c r="D27" s="84">
        <v>-78.2</v>
      </c>
      <c r="E27" s="85">
        <v>32.5</v>
      </c>
      <c r="F27" s="85">
        <v>0</v>
      </c>
      <c r="G27" s="86">
        <v>-1</v>
      </c>
      <c r="H27" s="86"/>
      <c r="I27" s="84">
        <v>0</v>
      </c>
      <c r="J27" s="84">
        <v>0</v>
      </c>
      <c r="K27" s="85">
        <v>0</v>
      </c>
      <c r="L27" s="86">
        <v>0</v>
      </c>
      <c r="M27" s="87"/>
    </row>
    <row r="28" spans="2:13" x14ac:dyDescent="0.25">
      <c r="B28" s="42"/>
      <c r="C28" s="78"/>
      <c r="D28" s="78"/>
      <c r="E28" s="78"/>
      <c r="F28" s="78"/>
      <c r="G28" s="88"/>
      <c r="H28" s="88"/>
      <c r="I28" s="78"/>
      <c r="J28" s="78"/>
      <c r="K28" s="78"/>
      <c r="L28" s="88"/>
      <c r="M28" s="89"/>
    </row>
    <row r="29" spans="2:13" x14ac:dyDescent="0.25">
      <c r="B29" s="90" t="s">
        <v>36</v>
      </c>
      <c r="C29" s="78"/>
      <c r="D29" s="78"/>
      <c r="E29" s="78"/>
      <c r="F29" s="78"/>
      <c r="G29" s="91"/>
      <c r="H29" s="91"/>
      <c r="I29" s="78"/>
      <c r="J29" s="78"/>
      <c r="K29" s="78"/>
      <c r="L29" s="91"/>
      <c r="M29" s="91"/>
    </row>
    <row r="30" spans="2:13" ht="18" x14ac:dyDescent="0.25">
      <c r="B30" s="92" t="s">
        <v>37</v>
      </c>
      <c r="C30" s="93">
        <v>109.49276000000009</v>
      </c>
      <c r="D30" s="93">
        <v>18.433319999999981</v>
      </c>
      <c r="E30" s="93">
        <v>123.72800000000007</v>
      </c>
      <c r="F30" s="94">
        <v>-9.9999999997635314E-4</v>
      </c>
      <c r="G30" s="51">
        <v>-1.0209999999999999</v>
      </c>
      <c r="H30" s="51">
        <v>1</v>
      </c>
      <c r="I30" s="93">
        <v>42.047524999999951</v>
      </c>
      <c r="J30" s="93">
        <v>44.355000000000018</v>
      </c>
      <c r="K30" s="95">
        <v>54.082999999999856</v>
      </c>
      <c r="L30" s="51">
        <v>-38.817</v>
      </c>
      <c r="M30" s="52">
        <v>1</v>
      </c>
    </row>
    <row r="31" spans="2:13" x14ac:dyDescent="0.25">
      <c r="B31" s="96" t="s">
        <v>38</v>
      </c>
      <c r="C31" s="78"/>
      <c r="D31" s="78"/>
      <c r="E31" s="78"/>
      <c r="F31" s="97"/>
      <c r="G31" s="51"/>
      <c r="H31" s="51"/>
      <c r="I31" s="78"/>
      <c r="J31" s="78"/>
      <c r="K31" s="78"/>
      <c r="L31" s="51"/>
      <c r="M31" s="52"/>
    </row>
    <row r="32" spans="2:13" x14ac:dyDescent="0.25">
      <c r="B32" s="96" t="s">
        <v>39</v>
      </c>
      <c r="C32" s="49">
        <v>151.96404100000001</v>
      </c>
      <c r="D32" s="49">
        <v>159.84200000000001</v>
      </c>
      <c r="E32" s="49">
        <v>258.06</v>
      </c>
      <c r="F32" s="50">
        <v>302.67599999999999</v>
      </c>
      <c r="G32" s="51">
        <v>0.25800000000000001</v>
      </c>
      <c r="H32" s="51">
        <v>0.26800000000000002</v>
      </c>
      <c r="I32" s="49">
        <v>316.673</v>
      </c>
      <c r="J32" s="49">
        <v>331.42099999999999</v>
      </c>
      <c r="K32" s="49">
        <v>346.96499999999997</v>
      </c>
      <c r="L32" s="51">
        <v>4.7E-2</v>
      </c>
      <c r="M32" s="52">
        <v>0.31</v>
      </c>
    </row>
    <row r="33" spans="2:13" ht="18" x14ac:dyDescent="0.25">
      <c r="B33" s="98" t="s">
        <v>40</v>
      </c>
      <c r="C33" s="54">
        <v>131.320041</v>
      </c>
      <c r="D33" s="55">
        <v>146.39100000000002</v>
      </c>
      <c r="E33" s="55">
        <v>246.24700000000001</v>
      </c>
      <c r="F33" s="99">
        <v>296.49099999999999</v>
      </c>
      <c r="G33" s="57">
        <v>0.312</v>
      </c>
      <c r="H33" s="57">
        <v>0.25</v>
      </c>
      <c r="I33" s="55">
        <v>310.202</v>
      </c>
      <c r="J33" s="55">
        <v>324.649</v>
      </c>
      <c r="K33" s="56">
        <v>339.875</v>
      </c>
      <c r="L33" s="57">
        <v>4.7E-2</v>
      </c>
      <c r="M33" s="57">
        <v>0.30399999999999999</v>
      </c>
    </row>
    <row r="34" spans="2:13" x14ac:dyDescent="0.25">
      <c r="B34" s="98" t="s">
        <v>101</v>
      </c>
      <c r="C34" s="77">
        <v>0</v>
      </c>
      <c r="D34" s="78">
        <v>2.4729999999999999</v>
      </c>
      <c r="E34" s="78">
        <v>3.5070000000000001</v>
      </c>
      <c r="F34" s="97">
        <v>0</v>
      </c>
      <c r="G34" s="80">
        <v>0</v>
      </c>
      <c r="H34" s="80">
        <v>2E-3</v>
      </c>
      <c r="I34" s="78">
        <v>0</v>
      </c>
      <c r="J34" s="78">
        <v>0</v>
      </c>
      <c r="K34" s="79">
        <v>0</v>
      </c>
      <c r="L34" s="80">
        <v>0</v>
      </c>
      <c r="M34" s="80">
        <v>0</v>
      </c>
    </row>
    <row r="35" spans="2:13" x14ac:dyDescent="0.25">
      <c r="B35" s="98" t="s">
        <v>41</v>
      </c>
      <c r="C35" s="58">
        <v>20.643999999999998</v>
      </c>
      <c r="D35" s="59">
        <v>13.451000000000001</v>
      </c>
      <c r="E35" s="59">
        <v>11.813000000000001</v>
      </c>
      <c r="F35" s="100">
        <v>6.1849999999999996</v>
      </c>
      <c r="G35" s="61">
        <v>-0.33100000000000002</v>
      </c>
      <c r="H35" s="61">
        <v>1.7000000000000001E-2</v>
      </c>
      <c r="I35" s="59">
        <v>6.4710000000000001</v>
      </c>
      <c r="J35" s="59">
        <v>6.7720000000000002</v>
      </c>
      <c r="K35" s="60">
        <v>7.09</v>
      </c>
      <c r="L35" s="61">
        <v>4.7E-2</v>
      </c>
      <c r="M35" s="61">
        <v>6.0000000000000001E-3</v>
      </c>
    </row>
    <row r="36" spans="2:13" x14ac:dyDescent="0.25">
      <c r="B36" s="96" t="s">
        <v>27</v>
      </c>
      <c r="C36" s="49">
        <v>575.53399999999999</v>
      </c>
      <c r="D36" s="49">
        <v>468.58499999999998</v>
      </c>
      <c r="E36" s="49">
        <v>581.35900000000004</v>
      </c>
      <c r="F36" s="50">
        <v>673.00300000000004</v>
      </c>
      <c r="G36" s="51">
        <v>5.3999999999999999E-2</v>
      </c>
      <c r="H36" s="51">
        <v>0.72399999999999998</v>
      </c>
      <c r="I36" s="49">
        <v>686.09100000000001</v>
      </c>
      <c r="J36" s="49">
        <v>716.02200000000005</v>
      </c>
      <c r="K36" s="49">
        <v>749.60400000000004</v>
      </c>
      <c r="L36" s="51">
        <v>3.6999999999999998E-2</v>
      </c>
      <c r="M36" s="52">
        <v>0.67500000000000004</v>
      </c>
    </row>
    <row r="37" spans="2:13" ht="18" x14ac:dyDescent="0.25">
      <c r="B37" s="96" t="s">
        <v>42</v>
      </c>
      <c r="C37" s="49">
        <v>0</v>
      </c>
      <c r="D37" s="49">
        <v>4.9820000000000002</v>
      </c>
      <c r="E37" s="49">
        <v>10.15</v>
      </c>
      <c r="F37" s="50">
        <v>15</v>
      </c>
      <c r="G37" s="51">
        <v>0</v>
      </c>
      <c r="H37" s="51">
        <v>8.9999999999999993E-3</v>
      </c>
      <c r="I37" s="49">
        <v>15.694000000000001</v>
      </c>
      <c r="J37" s="49">
        <v>16.425000000000001</v>
      </c>
      <c r="K37" s="49">
        <v>17.195</v>
      </c>
      <c r="L37" s="51">
        <v>4.7E-2</v>
      </c>
      <c r="M37" s="52">
        <v>1.4999999999999999E-2</v>
      </c>
    </row>
    <row r="38" spans="2:13" x14ac:dyDescent="0.25">
      <c r="B38" s="101" t="s">
        <v>43</v>
      </c>
      <c r="C38" s="81">
        <v>727.49804100000006</v>
      </c>
      <c r="D38" s="81">
        <v>633.40899999999999</v>
      </c>
      <c r="E38" s="81">
        <v>849.56900000000007</v>
      </c>
      <c r="F38" s="102">
        <v>990.67900000000009</v>
      </c>
      <c r="G38" s="103">
        <v>0.108</v>
      </c>
      <c r="H38" s="103">
        <v>1</v>
      </c>
      <c r="I38" s="81">
        <v>1018.458</v>
      </c>
      <c r="J38" s="81">
        <v>1063.8679999999999</v>
      </c>
      <c r="K38" s="82">
        <v>1113.7639999999999</v>
      </c>
      <c r="L38" s="103">
        <v>0.04</v>
      </c>
      <c r="M38" s="104">
        <v>1</v>
      </c>
    </row>
    <row r="39" spans="2:13" x14ac:dyDescent="0.25">
      <c r="B39" s="105" t="s">
        <v>44</v>
      </c>
      <c r="C39" s="71"/>
      <c r="D39" s="71"/>
      <c r="E39" s="71"/>
      <c r="F39" s="72"/>
      <c r="G39" s="106"/>
      <c r="H39" s="106"/>
      <c r="I39" s="71"/>
      <c r="J39" s="71"/>
      <c r="K39" s="71"/>
      <c r="L39" s="106"/>
      <c r="M39" s="107"/>
    </row>
    <row r="40" spans="2:13" x14ac:dyDescent="0.25">
      <c r="B40" s="96" t="s">
        <v>45</v>
      </c>
      <c r="C40" s="49">
        <v>618.00528099999997</v>
      </c>
      <c r="D40" s="49">
        <v>614.97568000000001</v>
      </c>
      <c r="E40" s="49">
        <v>725.84100000000001</v>
      </c>
      <c r="F40" s="50">
        <v>990.68000000000006</v>
      </c>
      <c r="G40" s="51">
        <v>0.17</v>
      </c>
      <c r="H40" s="51">
        <v>1</v>
      </c>
      <c r="I40" s="49">
        <v>976.41047500000002</v>
      </c>
      <c r="J40" s="49">
        <v>1019.5129999999999</v>
      </c>
      <c r="K40" s="49">
        <v>1059.681</v>
      </c>
      <c r="L40" s="51">
        <v>2.3E-2</v>
      </c>
      <c r="M40" s="52">
        <v>1</v>
      </c>
    </row>
    <row r="41" spans="2:13" x14ac:dyDescent="0.25">
      <c r="B41" s="98" t="s">
        <v>31</v>
      </c>
      <c r="C41" s="54">
        <v>421.536</v>
      </c>
      <c r="D41" s="55">
        <v>441.85</v>
      </c>
      <c r="E41" s="55">
        <v>458.42</v>
      </c>
      <c r="F41" s="99">
        <v>437.791</v>
      </c>
      <c r="G41" s="57">
        <v>1.2999999999999999E-2</v>
      </c>
      <c r="H41" s="57">
        <v>0.61899999999999999</v>
      </c>
      <c r="I41" s="55">
        <v>457.27300000000002</v>
      </c>
      <c r="J41" s="55">
        <v>477.62200000000001</v>
      </c>
      <c r="K41" s="56">
        <v>627.99800000000005</v>
      </c>
      <c r="L41" s="57">
        <v>0.128</v>
      </c>
      <c r="M41" s="57">
        <v>0.49299999999999999</v>
      </c>
    </row>
    <row r="42" spans="2:13" x14ac:dyDescent="0.25">
      <c r="B42" s="98" t="s">
        <v>32</v>
      </c>
      <c r="C42" s="77">
        <v>196.45699999999999</v>
      </c>
      <c r="D42" s="78">
        <v>172.709</v>
      </c>
      <c r="E42" s="78">
        <v>267.42099999999999</v>
      </c>
      <c r="F42" s="97">
        <v>552.88900000000001</v>
      </c>
      <c r="G42" s="80">
        <v>0.41199999999999998</v>
      </c>
      <c r="H42" s="80">
        <v>0.38100000000000001</v>
      </c>
      <c r="I42" s="78">
        <v>519.13747499999999</v>
      </c>
      <c r="J42" s="78">
        <v>541.89099999999996</v>
      </c>
      <c r="K42" s="79">
        <v>431.68299999999999</v>
      </c>
      <c r="L42" s="80">
        <v>-7.9000000000000001E-2</v>
      </c>
      <c r="M42" s="80">
        <v>0.50700000000000001</v>
      </c>
    </row>
    <row r="43" spans="2:13" x14ac:dyDescent="0.25">
      <c r="B43" s="98" t="s">
        <v>113</v>
      </c>
      <c r="C43" s="58">
        <v>1.2281E-2</v>
      </c>
      <c r="D43" s="59">
        <v>0.41667999999999999</v>
      </c>
      <c r="E43" s="59">
        <v>0</v>
      </c>
      <c r="F43" s="100">
        <v>0</v>
      </c>
      <c r="G43" s="61">
        <v>-1</v>
      </c>
      <c r="H43" s="61">
        <v>0</v>
      </c>
      <c r="I43" s="59">
        <v>0</v>
      </c>
      <c r="J43" s="59">
        <v>0</v>
      </c>
      <c r="K43" s="60">
        <v>0</v>
      </c>
      <c r="L43" s="61">
        <v>0</v>
      </c>
      <c r="M43" s="61">
        <v>0</v>
      </c>
    </row>
    <row r="44" spans="2:13" x14ac:dyDescent="0.25">
      <c r="B44" s="101" t="s">
        <v>46</v>
      </c>
      <c r="C44" s="81">
        <v>618.00528099999997</v>
      </c>
      <c r="D44" s="81">
        <v>614.97568000000001</v>
      </c>
      <c r="E44" s="81">
        <v>725.84100000000001</v>
      </c>
      <c r="F44" s="102">
        <v>990.68000000000006</v>
      </c>
      <c r="G44" s="103">
        <v>0.17</v>
      </c>
      <c r="H44" s="103">
        <v>1</v>
      </c>
      <c r="I44" s="81">
        <v>976.41047500000002</v>
      </c>
      <c r="J44" s="81">
        <v>1019.5129999999999</v>
      </c>
      <c r="K44" s="82">
        <v>1059.681</v>
      </c>
      <c r="L44" s="103">
        <v>2.3E-2</v>
      </c>
      <c r="M44" s="104">
        <v>1</v>
      </c>
    </row>
    <row r="45" spans="2:13" ht="18" x14ac:dyDescent="0.25">
      <c r="B45" s="96" t="s">
        <v>47</v>
      </c>
      <c r="C45" s="49">
        <v>-35.096000000000004</v>
      </c>
      <c r="D45" s="49">
        <v>-68.802999999999997</v>
      </c>
      <c r="E45" s="49">
        <v>-40.695999999999998</v>
      </c>
      <c r="F45" s="50">
        <v>9.9999999999766942E-4</v>
      </c>
      <c r="G45" s="51">
        <v>-1.0309999999999999</v>
      </c>
      <c r="H45" s="51">
        <v>1</v>
      </c>
      <c r="I45" s="49">
        <v>-42.047425000000004</v>
      </c>
      <c r="J45" s="49">
        <v>-44.354999999999997</v>
      </c>
      <c r="K45" s="108">
        <v>-54.083000000000006</v>
      </c>
      <c r="L45" s="51">
        <v>-38.817</v>
      </c>
      <c r="M45" s="52">
        <v>1</v>
      </c>
    </row>
    <row r="46" spans="2:13" ht="18" x14ac:dyDescent="0.25">
      <c r="B46" s="98" t="s">
        <v>48</v>
      </c>
      <c r="C46" s="54">
        <v>-30.562000000000001</v>
      </c>
      <c r="D46" s="55">
        <v>-60.920999999999999</v>
      </c>
      <c r="E46" s="55">
        <v>-37.966999999999999</v>
      </c>
      <c r="F46" s="99">
        <v>-49.052</v>
      </c>
      <c r="G46" s="57">
        <v>0.17100000000000001</v>
      </c>
      <c r="H46" s="57">
        <v>-12262.328</v>
      </c>
      <c r="I46" s="55">
        <v>-51.114564999999999</v>
      </c>
      <c r="J46" s="55">
        <v>-53.805999999999997</v>
      </c>
      <c r="K46" s="55">
        <v>-63.326999999999998</v>
      </c>
      <c r="L46" s="57">
        <v>8.8999999999999996E-2</v>
      </c>
      <c r="M46" s="57">
        <v>-12262.1</v>
      </c>
    </row>
    <row r="47" spans="2:13" ht="18" x14ac:dyDescent="0.25">
      <c r="B47" s="98" t="s">
        <v>50</v>
      </c>
      <c r="C47" s="77">
        <v>-4.5339999999999998</v>
      </c>
      <c r="D47" s="78">
        <v>-7.8819999999999997</v>
      </c>
      <c r="E47" s="78">
        <v>-2.7290000000000001</v>
      </c>
      <c r="F47" s="97">
        <v>-5.125</v>
      </c>
      <c r="G47" s="80">
        <v>4.2000000000000003E-2</v>
      </c>
      <c r="H47" s="80">
        <v>-1281.172</v>
      </c>
      <c r="I47" s="78">
        <v>-5.3556249999999999</v>
      </c>
      <c r="J47" s="78">
        <v>-5.6379999999999999</v>
      </c>
      <c r="K47" s="78">
        <v>-6.5430000000000001</v>
      </c>
      <c r="L47" s="80">
        <v>8.5000000000000006E-2</v>
      </c>
      <c r="M47" s="80">
        <v>-1281.1559999999999</v>
      </c>
    </row>
    <row r="48" spans="2:13" ht="18" x14ac:dyDescent="0.25">
      <c r="B48" s="98" t="s">
        <v>114</v>
      </c>
      <c r="C48" s="58">
        <v>0</v>
      </c>
      <c r="D48" s="59">
        <v>0</v>
      </c>
      <c r="E48" s="59">
        <v>0</v>
      </c>
      <c r="F48" s="100">
        <v>54.177999999999997</v>
      </c>
      <c r="G48" s="61">
        <v>0</v>
      </c>
      <c r="H48" s="61">
        <v>13544.5</v>
      </c>
      <c r="I48" s="59">
        <v>14.422765</v>
      </c>
      <c r="J48" s="59">
        <v>15.089</v>
      </c>
      <c r="K48" s="59">
        <v>15.787000000000001</v>
      </c>
      <c r="L48" s="61">
        <v>-0.33700000000000002</v>
      </c>
      <c r="M48" s="61">
        <v>13544.255999999999</v>
      </c>
    </row>
    <row r="49" spans="2:13" ht="18" x14ac:dyDescent="0.25">
      <c r="B49" s="96" t="s">
        <v>103</v>
      </c>
      <c r="C49" s="49">
        <v>0</v>
      </c>
      <c r="D49" s="49">
        <v>-13.8</v>
      </c>
      <c r="E49" s="49">
        <v>0</v>
      </c>
      <c r="F49" s="50">
        <v>0</v>
      </c>
      <c r="G49" s="51">
        <v>0</v>
      </c>
      <c r="H49" s="51">
        <v>0</v>
      </c>
      <c r="I49" s="49">
        <v>0</v>
      </c>
      <c r="J49" s="49">
        <v>0</v>
      </c>
      <c r="K49" s="108">
        <v>0</v>
      </c>
      <c r="L49" s="51">
        <v>0</v>
      </c>
      <c r="M49" s="52">
        <v>0</v>
      </c>
    </row>
    <row r="50" spans="2:13" ht="18" x14ac:dyDescent="0.25">
      <c r="B50" s="203" t="s">
        <v>104</v>
      </c>
      <c r="C50" s="198">
        <v>0</v>
      </c>
      <c r="D50" s="199">
        <v>-13.8</v>
      </c>
      <c r="E50" s="199">
        <v>0</v>
      </c>
      <c r="F50" s="200">
        <v>0</v>
      </c>
      <c r="G50" s="201">
        <v>0</v>
      </c>
      <c r="H50" s="201">
        <v>0</v>
      </c>
      <c r="I50" s="199">
        <v>0</v>
      </c>
      <c r="J50" s="199">
        <v>0</v>
      </c>
      <c r="K50" s="199">
        <v>0</v>
      </c>
      <c r="L50" s="201">
        <v>0</v>
      </c>
      <c r="M50" s="201">
        <v>0</v>
      </c>
    </row>
    <row r="51" spans="2:13" ht="18" x14ac:dyDescent="0.25">
      <c r="B51" s="109" t="s">
        <v>51</v>
      </c>
      <c r="C51" s="110">
        <v>74.396760000000086</v>
      </c>
      <c r="D51" s="110">
        <v>-64.169680000000014</v>
      </c>
      <c r="E51" s="110">
        <v>83.032000000000068</v>
      </c>
      <c r="F51" s="111">
        <v>2.1316282072803006E-14</v>
      </c>
      <c r="G51" s="112">
        <v>-1</v>
      </c>
      <c r="H51" s="112">
        <v>3.1E-2</v>
      </c>
      <c r="I51" s="110">
        <v>9.9999999946476237E-5</v>
      </c>
      <c r="J51" s="110">
        <v>2.1316282072803006E-14</v>
      </c>
      <c r="K51" s="113">
        <v>-1.4921397450962104E-13</v>
      </c>
      <c r="L51" s="112">
        <v>-2.9129999999999998</v>
      </c>
      <c r="M51" s="114">
        <v>0</v>
      </c>
    </row>
    <row r="52" spans="2:13" x14ac:dyDescent="0.25">
      <c r="B52" s="42"/>
      <c r="C52" s="78"/>
      <c r="D52" s="78"/>
      <c r="E52" s="78"/>
      <c r="F52" s="78"/>
      <c r="G52" s="115"/>
      <c r="H52" s="115"/>
      <c r="I52" s="78"/>
      <c r="J52" s="78"/>
      <c r="K52" s="78"/>
      <c r="L52" s="115"/>
      <c r="M52" s="115"/>
    </row>
    <row r="53" spans="2:13" ht="18" x14ac:dyDescent="0.25">
      <c r="B53" s="62" t="s">
        <v>52</v>
      </c>
      <c r="C53" s="78"/>
      <c r="D53" s="78"/>
      <c r="E53" s="78"/>
      <c r="F53" s="78"/>
      <c r="G53" s="116"/>
      <c r="H53" s="116"/>
      <c r="I53" s="78"/>
      <c r="J53" s="78"/>
      <c r="K53" s="78"/>
      <c r="L53" s="116"/>
      <c r="M53" s="116"/>
    </row>
    <row r="54" spans="2:13" x14ac:dyDescent="0.25">
      <c r="B54" s="117" t="s">
        <v>53</v>
      </c>
      <c r="C54" s="55">
        <v>419.685</v>
      </c>
      <c r="D54" s="55">
        <v>480.55799999999999</v>
      </c>
      <c r="E54" s="55">
        <v>484.61399999999998</v>
      </c>
      <c r="F54" s="99">
        <v>574.33699999999999</v>
      </c>
      <c r="G54" s="57">
        <v>0.11</v>
      </c>
      <c r="H54" s="57">
        <v>0.51200000000000001</v>
      </c>
      <c r="I54" s="55">
        <v>594.36557499999992</v>
      </c>
      <c r="J54" s="55">
        <v>620.38499999999999</v>
      </c>
      <c r="K54" s="55">
        <v>620.38499999999999</v>
      </c>
      <c r="L54" s="57">
        <v>2.5999999999999999E-2</v>
      </c>
      <c r="M54" s="118">
        <v>0.55800000000000005</v>
      </c>
    </row>
    <row r="55" spans="2:13" x14ac:dyDescent="0.25">
      <c r="B55" s="119" t="s">
        <v>54</v>
      </c>
      <c r="C55" s="78"/>
      <c r="D55" s="78"/>
      <c r="E55" s="78"/>
      <c r="F55" s="97"/>
      <c r="G55" s="80"/>
      <c r="H55" s="80"/>
      <c r="I55" s="78"/>
      <c r="J55" s="78"/>
      <c r="K55" s="78"/>
      <c r="L55" s="80"/>
      <c r="M55" s="120"/>
    </row>
    <row r="56" spans="2:13" x14ac:dyDescent="0.25">
      <c r="B56" s="119" t="s">
        <v>55</v>
      </c>
      <c r="C56" s="121">
        <v>-30.562000000000001</v>
      </c>
      <c r="D56" s="122">
        <v>-60.920999999999999</v>
      </c>
      <c r="E56" s="122">
        <v>-37.966999999999999</v>
      </c>
      <c r="F56" s="123">
        <v>-49.052</v>
      </c>
      <c r="G56" s="124">
        <v>0.17100000000000001</v>
      </c>
      <c r="H56" s="124">
        <v>1</v>
      </c>
      <c r="I56" s="122">
        <v>-51.114564999999999</v>
      </c>
      <c r="J56" s="122">
        <v>-53.805999999999997</v>
      </c>
      <c r="K56" s="122">
        <v>-63.326999999999998</v>
      </c>
      <c r="L56" s="124">
        <v>8.8999999999999996E-2</v>
      </c>
      <c r="M56" s="124">
        <v>1</v>
      </c>
    </row>
    <row r="57" spans="2:13" x14ac:dyDescent="0.25">
      <c r="B57" s="53" t="s">
        <v>115</v>
      </c>
      <c r="C57" s="78">
        <v>0.93600000000000005</v>
      </c>
      <c r="D57" s="78">
        <v>0.85399999999999998</v>
      </c>
      <c r="E57" s="78">
        <v>0.68300000000000005</v>
      </c>
      <c r="F57" s="97">
        <v>0</v>
      </c>
      <c r="G57" s="80">
        <v>-1</v>
      </c>
      <c r="H57" s="80">
        <v>1E-3</v>
      </c>
      <c r="I57" s="78">
        <v>0</v>
      </c>
      <c r="J57" s="78">
        <v>0</v>
      </c>
      <c r="K57" s="78">
        <v>0</v>
      </c>
      <c r="L57" s="80">
        <v>0</v>
      </c>
      <c r="M57" s="120">
        <v>0</v>
      </c>
    </row>
    <row r="58" spans="2:13" x14ac:dyDescent="0.25">
      <c r="B58" s="53" t="s">
        <v>56</v>
      </c>
      <c r="C58" s="78">
        <v>11.537000000000001</v>
      </c>
      <c r="D58" s="78">
        <v>13.087999999999999</v>
      </c>
      <c r="E58" s="78">
        <v>17.88</v>
      </c>
      <c r="F58" s="97">
        <v>10.534000000000001</v>
      </c>
      <c r="G58" s="80">
        <v>-0.03</v>
      </c>
      <c r="H58" s="80">
        <v>1.4E-2</v>
      </c>
      <c r="I58" s="78">
        <v>10.973000000000001</v>
      </c>
      <c r="J58" s="78">
        <v>11.55</v>
      </c>
      <c r="K58" s="78">
        <v>11.55</v>
      </c>
      <c r="L58" s="80">
        <v>3.1E-2</v>
      </c>
      <c r="M58" s="120">
        <v>0.01</v>
      </c>
    </row>
    <row r="59" spans="2:13" x14ac:dyDescent="0.25">
      <c r="B59" s="53" t="s">
        <v>57</v>
      </c>
      <c r="C59" s="78">
        <v>18.997</v>
      </c>
      <c r="D59" s="78">
        <v>7.7050000000000001</v>
      </c>
      <c r="E59" s="78">
        <v>12.512</v>
      </c>
      <c r="F59" s="97">
        <v>18.846</v>
      </c>
      <c r="G59" s="80">
        <v>-3.0000000000000001E-3</v>
      </c>
      <c r="H59" s="80">
        <v>1.4999999999999999E-2</v>
      </c>
      <c r="I59" s="78">
        <v>19.663805</v>
      </c>
      <c r="J59" s="78">
        <v>20.699000000000002</v>
      </c>
      <c r="K59" s="78">
        <v>23.699000000000002</v>
      </c>
      <c r="L59" s="80">
        <v>7.9000000000000001E-2</v>
      </c>
      <c r="M59" s="120">
        <v>1.9E-2</v>
      </c>
    </row>
    <row r="60" spans="2:13" x14ac:dyDescent="0.25">
      <c r="B60" s="53" t="s">
        <v>58</v>
      </c>
      <c r="C60" s="78">
        <v>460.411</v>
      </c>
      <c r="D60" s="78">
        <v>396.24099999999999</v>
      </c>
      <c r="E60" s="78">
        <v>479.27300000000002</v>
      </c>
      <c r="F60" s="97">
        <v>412.61900000000003</v>
      </c>
      <c r="G60" s="80">
        <v>-3.5999999999999997E-2</v>
      </c>
      <c r="H60" s="80">
        <v>0.45800000000000002</v>
      </c>
      <c r="I60" s="78">
        <v>431.18685499999998</v>
      </c>
      <c r="J60" s="78">
        <v>453.88099999999997</v>
      </c>
      <c r="K60" s="78">
        <v>483.88099999999997</v>
      </c>
      <c r="L60" s="80">
        <v>5.5E-2</v>
      </c>
      <c r="M60" s="120">
        <v>0.41199999999999998</v>
      </c>
    </row>
    <row r="61" spans="2:13" x14ac:dyDescent="0.25">
      <c r="B61" s="66" t="s">
        <v>59</v>
      </c>
      <c r="C61" s="81">
        <v>911.56600000000003</v>
      </c>
      <c r="D61" s="81">
        <v>898.44599999999991</v>
      </c>
      <c r="E61" s="81">
        <v>994.96199999999999</v>
      </c>
      <c r="F61" s="102">
        <v>1016.336</v>
      </c>
      <c r="G61" s="103">
        <v>3.6999999999999998E-2</v>
      </c>
      <c r="H61" s="103">
        <v>1</v>
      </c>
      <c r="I61" s="81">
        <v>1056.1892349999998</v>
      </c>
      <c r="J61" s="81">
        <v>1106.5149999999999</v>
      </c>
      <c r="K61" s="81">
        <v>1139.5149999999999</v>
      </c>
      <c r="L61" s="103">
        <v>3.9E-2</v>
      </c>
      <c r="M61" s="104">
        <v>1</v>
      </c>
    </row>
    <row r="62" spans="2:13" x14ac:dyDescent="0.25">
      <c r="B62" s="53" t="s">
        <v>60</v>
      </c>
      <c r="C62" s="78">
        <v>649.32600000000002</v>
      </c>
      <c r="D62" s="78">
        <v>605.69399999999996</v>
      </c>
      <c r="E62" s="78">
        <v>638.173</v>
      </c>
      <c r="F62" s="97">
        <v>348.31799999999998</v>
      </c>
      <c r="G62" s="80">
        <v>-0.187</v>
      </c>
      <c r="H62" s="80">
        <v>0.59299999999999997</v>
      </c>
      <c r="I62" s="78">
        <v>363.99230999999997</v>
      </c>
      <c r="J62" s="78">
        <v>383.15100000000001</v>
      </c>
      <c r="K62" s="78">
        <v>451.19</v>
      </c>
      <c r="L62" s="80">
        <v>0.09</v>
      </c>
      <c r="M62" s="120">
        <v>0.35699999999999998</v>
      </c>
    </row>
    <row r="63" spans="2:13" x14ac:dyDescent="0.25">
      <c r="B63" s="125" t="s">
        <v>61</v>
      </c>
      <c r="C63" s="78">
        <v>80.073999999999998</v>
      </c>
      <c r="D63" s="78">
        <v>93.926000000000002</v>
      </c>
      <c r="E63" s="78">
        <v>161.76300000000001</v>
      </c>
      <c r="F63" s="97">
        <v>190.792</v>
      </c>
      <c r="G63" s="80">
        <v>0.33600000000000002</v>
      </c>
      <c r="H63" s="80">
        <v>0.13600000000000001</v>
      </c>
      <c r="I63" s="78">
        <v>194.87764000000001</v>
      </c>
      <c r="J63" s="78">
        <v>199.87200000000001</v>
      </c>
      <c r="K63" s="78">
        <v>128.45599999999999</v>
      </c>
      <c r="L63" s="80">
        <v>-0.124</v>
      </c>
      <c r="M63" s="120">
        <v>0.16600000000000001</v>
      </c>
    </row>
    <row r="64" spans="2:13" x14ac:dyDescent="0.25">
      <c r="B64" s="125" t="s">
        <v>63</v>
      </c>
      <c r="C64" s="78">
        <v>117.70099999999999</v>
      </c>
      <c r="D64" s="78">
        <v>133.059</v>
      </c>
      <c r="E64" s="78">
        <v>125.38200000000001</v>
      </c>
      <c r="F64" s="97">
        <v>129.40600000000001</v>
      </c>
      <c r="G64" s="80">
        <v>3.2000000000000001E-2</v>
      </c>
      <c r="H64" s="80">
        <v>0.13300000000000001</v>
      </c>
      <c r="I64" s="78">
        <v>134.88541000000001</v>
      </c>
      <c r="J64" s="78">
        <v>141.983</v>
      </c>
      <c r="K64" s="78">
        <v>153.91399999999999</v>
      </c>
      <c r="L64" s="80">
        <v>0.06</v>
      </c>
      <c r="M64" s="120">
        <v>0.13</v>
      </c>
    </row>
    <row r="65" spans="2:13" x14ac:dyDescent="0.25">
      <c r="B65" s="53" t="s">
        <v>116</v>
      </c>
      <c r="C65" s="78">
        <v>64.465000000000003</v>
      </c>
      <c r="D65" s="78">
        <v>65.766999999999996</v>
      </c>
      <c r="E65" s="78">
        <v>69.644999999999996</v>
      </c>
      <c r="F65" s="97">
        <v>347.82</v>
      </c>
      <c r="G65" s="80">
        <v>0.754</v>
      </c>
      <c r="H65" s="80">
        <v>0.13900000000000001</v>
      </c>
      <c r="I65" s="78">
        <v>362.43407999999999</v>
      </c>
      <c r="J65" s="78">
        <v>381.50900000000001</v>
      </c>
      <c r="K65" s="78">
        <v>405.95499999999998</v>
      </c>
      <c r="L65" s="80">
        <v>5.2999999999999999E-2</v>
      </c>
      <c r="M65" s="120">
        <v>0.34699999999999998</v>
      </c>
    </row>
    <row r="66" spans="2:13" x14ac:dyDescent="0.25">
      <c r="B66" s="66" t="s">
        <v>64</v>
      </c>
      <c r="C66" s="81">
        <v>911.56600000000003</v>
      </c>
      <c r="D66" s="81">
        <v>898.44599999999991</v>
      </c>
      <c r="E66" s="81">
        <v>994.96299999999997</v>
      </c>
      <c r="F66" s="102">
        <v>1016.336</v>
      </c>
      <c r="G66" s="103">
        <v>3.6999999999999998E-2</v>
      </c>
      <c r="H66" s="103">
        <v>1</v>
      </c>
      <c r="I66" s="81">
        <v>1056.1894400000001</v>
      </c>
      <c r="J66" s="81">
        <v>1106.5150000000001</v>
      </c>
      <c r="K66" s="81">
        <v>1139.5149999999999</v>
      </c>
      <c r="L66" s="103">
        <v>3.9E-2</v>
      </c>
      <c r="M66" s="104">
        <v>1</v>
      </c>
    </row>
    <row r="67" spans="2:13" x14ac:dyDescent="0.25">
      <c r="B67" s="126"/>
      <c r="C67" s="127"/>
      <c r="D67" s="127"/>
      <c r="E67" s="128"/>
      <c r="F67" s="128"/>
      <c r="G67" s="128"/>
      <c r="H67" s="128"/>
      <c r="I67" s="128"/>
      <c r="J67" s="128"/>
      <c r="K67" s="129"/>
      <c r="L67" s="129"/>
      <c r="M67" s="12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9"/>
  <sheetViews>
    <sheetView showGridLines="0" workbookViewId="0">
      <selection activeCell="E5" sqref="E5:K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0" t="s">
        <v>65</v>
      </c>
    </row>
    <row r="2" spans="2:11" x14ac:dyDescent="0.25">
      <c r="B2" s="258" t="s">
        <v>117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11" ht="34.5" x14ac:dyDescent="0.25">
      <c r="B3" s="131" t="s">
        <v>67</v>
      </c>
      <c r="C3" s="132" t="s">
        <v>68</v>
      </c>
      <c r="D3" s="133" t="s">
        <v>69</v>
      </c>
      <c r="E3" s="259" t="s">
        <v>70</v>
      </c>
      <c r="F3" s="260"/>
      <c r="G3" s="261"/>
      <c r="H3" s="134" t="s">
        <v>71</v>
      </c>
      <c r="I3" s="262" t="s">
        <v>72</v>
      </c>
      <c r="J3" s="263"/>
      <c r="K3" s="263"/>
    </row>
    <row r="4" spans="2:11" x14ac:dyDescent="0.25">
      <c r="B4" s="135"/>
      <c r="C4" s="135"/>
      <c r="D4" s="136"/>
      <c r="E4" s="137" t="s">
        <v>7</v>
      </c>
      <c r="F4" s="137" t="s">
        <v>8</v>
      </c>
      <c r="G4" s="137" t="s">
        <v>9</v>
      </c>
      <c r="H4" s="137" t="s">
        <v>10</v>
      </c>
      <c r="I4" s="137" t="s">
        <v>12</v>
      </c>
      <c r="J4" s="137" t="s">
        <v>13</v>
      </c>
      <c r="K4" s="138" t="s">
        <v>14</v>
      </c>
    </row>
    <row r="5" spans="2:11" ht="56.25" x14ac:dyDescent="0.25">
      <c r="B5" s="139" t="s">
        <v>171</v>
      </c>
      <c r="C5" s="139" t="s">
        <v>172</v>
      </c>
      <c r="D5" s="285" t="s">
        <v>173</v>
      </c>
      <c r="E5" s="247">
        <v>45</v>
      </c>
      <c r="F5" s="247">
        <v>45</v>
      </c>
      <c r="G5" s="247">
        <v>45</v>
      </c>
      <c r="H5" s="247">
        <v>50</v>
      </c>
      <c r="I5" s="247">
        <v>50</v>
      </c>
      <c r="J5" s="247">
        <v>50</v>
      </c>
      <c r="K5" s="248">
        <v>50</v>
      </c>
    </row>
    <row r="6" spans="2:11" ht="67.5" x14ac:dyDescent="0.25">
      <c r="B6" s="142" t="s">
        <v>174</v>
      </c>
      <c r="C6" s="139" t="s">
        <v>175</v>
      </c>
      <c r="D6" s="286"/>
      <c r="E6" s="247">
        <v>216</v>
      </c>
      <c r="F6" s="247">
        <v>164</v>
      </c>
      <c r="G6" s="247">
        <v>311</v>
      </c>
      <c r="H6" s="247">
        <v>100</v>
      </c>
      <c r="I6" s="247">
        <v>100</v>
      </c>
      <c r="J6" s="247">
        <v>100</v>
      </c>
      <c r="K6" s="248">
        <v>150</v>
      </c>
    </row>
    <row r="7" spans="2:11" ht="45" x14ac:dyDescent="0.25">
      <c r="B7" s="142" t="s">
        <v>176</v>
      </c>
      <c r="C7" s="139" t="s">
        <v>177</v>
      </c>
      <c r="D7" s="286"/>
      <c r="E7" s="247" t="s">
        <v>178</v>
      </c>
      <c r="F7" s="247" t="s">
        <v>179</v>
      </c>
      <c r="G7" s="247" t="s">
        <v>180</v>
      </c>
      <c r="H7" s="247" t="s">
        <v>178</v>
      </c>
      <c r="I7" s="247" t="s">
        <v>178</v>
      </c>
      <c r="J7" s="247" t="s">
        <v>178</v>
      </c>
      <c r="K7" s="248" t="s">
        <v>178</v>
      </c>
    </row>
    <row r="8" spans="2:11" ht="78.75" x14ac:dyDescent="0.25">
      <c r="B8" s="142" t="s">
        <v>181</v>
      </c>
      <c r="C8" s="139" t="s">
        <v>182</v>
      </c>
      <c r="D8" s="287"/>
      <c r="E8" s="247">
        <v>140</v>
      </c>
      <c r="F8" s="247">
        <v>228</v>
      </c>
      <c r="G8" s="247">
        <v>197</v>
      </c>
      <c r="H8" s="247">
        <v>228</v>
      </c>
      <c r="I8" s="247">
        <v>169</v>
      </c>
      <c r="J8" s="247">
        <v>169</v>
      </c>
      <c r="K8" s="248">
        <v>175</v>
      </c>
    </row>
    <row r="9" spans="2:11" x14ac:dyDescent="0.25">
      <c r="B9" s="143"/>
      <c r="C9" s="143"/>
      <c r="D9" s="143"/>
      <c r="E9" s="143"/>
      <c r="F9" s="143"/>
      <c r="G9" s="143"/>
      <c r="H9" s="143"/>
      <c r="I9" s="143"/>
      <c r="J9" s="143"/>
      <c r="K9" s="143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0" t="s">
        <v>65</v>
      </c>
    </row>
    <row r="2" spans="2:21" x14ac:dyDescent="0.25">
      <c r="B2" s="251" t="s">
        <v>118</v>
      </c>
      <c r="C2" s="270"/>
      <c r="D2" s="270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2:21" x14ac:dyDescent="0.25">
      <c r="B3" s="144"/>
      <c r="C3" s="271" t="s">
        <v>74</v>
      </c>
      <c r="D3" s="272"/>
      <c r="E3" s="145" t="s">
        <v>75</v>
      </c>
      <c r="F3" s="273" t="s">
        <v>76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146"/>
      <c r="T3" s="274" t="s">
        <v>77</v>
      </c>
      <c r="U3" s="276" t="s">
        <v>78</v>
      </c>
    </row>
    <row r="4" spans="2:21" ht="54" x14ac:dyDescent="0.25">
      <c r="B4" s="147"/>
      <c r="C4" s="148" t="s">
        <v>79</v>
      </c>
      <c r="D4" s="149" t="s">
        <v>80</v>
      </c>
      <c r="E4" s="278" t="s">
        <v>81</v>
      </c>
      <c r="F4" s="279"/>
      <c r="G4" s="280"/>
      <c r="H4" s="278" t="s">
        <v>82</v>
      </c>
      <c r="I4" s="279"/>
      <c r="J4" s="280"/>
      <c r="K4" s="278" t="s">
        <v>83</v>
      </c>
      <c r="L4" s="279"/>
      <c r="M4" s="279"/>
      <c r="N4" s="279"/>
      <c r="O4" s="279"/>
      <c r="P4" s="279"/>
      <c r="Q4" s="279"/>
      <c r="R4" s="279"/>
      <c r="S4" s="280"/>
      <c r="T4" s="275"/>
      <c r="U4" s="277"/>
    </row>
    <row r="5" spans="2:21" x14ac:dyDescent="0.25">
      <c r="B5" s="150"/>
      <c r="C5" s="151"/>
      <c r="D5" s="152"/>
      <c r="E5" s="278" t="s">
        <v>9</v>
      </c>
      <c r="F5" s="279"/>
      <c r="G5" s="280"/>
      <c r="H5" s="278" t="s">
        <v>10</v>
      </c>
      <c r="I5" s="279"/>
      <c r="J5" s="280"/>
      <c r="K5" s="278" t="s">
        <v>12</v>
      </c>
      <c r="L5" s="279"/>
      <c r="M5" s="280"/>
      <c r="N5" s="278" t="s">
        <v>13</v>
      </c>
      <c r="O5" s="279"/>
      <c r="P5" s="280"/>
      <c r="Q5" s="278" t="s">
        <v>14</v>
      </c>
      <c r="R5" s="279"/>
      <c r="S5" s="280"/>
      <c r="T5" s="153" t="s">
        <v>15</v>
      </c>
      <c r="U5" s="154"/>
    </row>
    <row r="6" spans="2:21" ht="19.5" x14ac:dyDescent="0.25">
      <c r="B6" s="155" t="s">
        <v>119</v>
      </c>
      <c r="C6" s="156"/>
      <c r="D6" s="157"/>
      <c r="E6" s="158" t="s">
        <v>85</v>
      </c>
      <c r="F6" s="159" t="s">
        <v>86</v>
      </c>
      <c r="G6" s="160" t="s">
        <v>87</v>
      </c>
      <c r="H6" s="158" t="s">
        <v>85</v>
      </c>
      <c r="I6" s="159" t="s">
        <v>86</v>
      </c>
      <c r="J6" s="160" t="s">
        <v>87</v>
      </c>
      <c r="K6" s="158" t="s">
        <v>85</v>
      </c>
      <c r="L6" s="159" t="s">
        <v>86</v>
      </c>
      <c r="M6" s="160" t="s">
        <v>87</v>
      </c>
      <c r="N6" s="158" t="s">
        <v>85</v>
      </c>
      <c r="O6" s="159" t="s">
        <v>86</v>
      </c>
      <c r="P6" s="160" t="s">
        <v>87</v>
      </c>
      <c r="Q6" s="158" t="s">
        <v>85</v>
      </c>
      <c r="R6" s="159" t="s">
        <v>86</v>
      </c>
      <c r="S6" s="160" t="s">
        <v>87</v>
      </c>
      <c r="T6" s="161" t="s">
        <v>88</v>
      </c>
      <c r="U6" s="162"/>
    </row>
    <row r="7" spans="2:21" ht="18" x14ac:dyDescent="0.25">
      <c r="B7" s="163" t="s">
        <v>89</v>
      </c>
      <c r="C7" s="164">
        <v>914</v>
      </c>
      <c r="D7" s="165">
        <v>913</v>
      </c>
      <c r="E7" s="166">
        <v>916</v>
      </c>
      <c r="F7" s="167">
        <v>530.49199999999996</v>
      </c>
      <c r="G7" s="168">
        <v>0.57913973799126628</v>
      </c>
      <c r="H7" s="166">
        <v>913</v>
      </c>
      <c r="I7" s="167">
        <v>514.303</v>
      </c>
      <c r="J7" s="168">
        <v>0.56331106243154438</v>
      </c>
      <c r="K7" s="166">
        <v>925</v>
      </c>
      <c r="L7" s="167">
        <v>529.53</v>
      </c>
      <c r="M7" s="168">
        <v>0.57246486486486481</v>
      </c>
      <c r="N7" s="166">
        <v>957</v>
      </c>
      <c r="O7" s="167">
        <v>590.12</v>
      </c>
      <c r="P7" s="168">
        <v>0.61663531870428423</v>
      </c>
      <c r="Q7" s="166">
        <v>958</v>
      </c>
      <c r="R7" s="167">
        <v>608.22214240000005</v>
      </c>
      <c r="S7" s="167">
        <v>0.63488741377870572</v>
      </c>
      <c r="T7" s="169">
        <v>1.6166586824090556E-2</v>
      </c>
      <c r="U7" s="169">
        <v>1</v>
      </c>
    </row>
    <row r="8" spans="2:21" x14ac:dyDescent="0.25">
      <c r="B8" s="170" t="s">
        <v>90</v>
      </c>
      <c r="C8" s="171">
        <v>389</v>
      </c>
      <c r="D8" s="171">
        <v>389</v>
      </c>
      <c r="E8" s="172">
        <v>392</v>
      </c>
      <c r="F8" s="173">
        <v>175.863</v>
      </c>
      <c r="G8" s="174">
        <v>0.44863010204081633</v>
      </c>
      <c r="H8" s="172">
        <v>389</v>
      </c>
      <c r="I8" s="173">
        <v>158.13800000000001</v>
      </c>
      <c r="J8" s="174">
        <v>0.40652442159383034</v>
      </c>
      <c r="K8" s="172">
        <v>392</v>
      </c>
      <c r="L8" s="173">
        <v>167.51400000000001</v>
      </c>
      <c r="M8" s="174">
        <v>0.42733163265306123</v>
      </c>
      <c r="N8" s="172">
        <v>393</v>
      </c>
      <c r="O8" s="173">
        <v>181.16300000000001</v>
      </c>
      <c r="P8" s="174">
        <v>0.46097455470737914</v>
      </c>
      <c r="Q8" s="175">
        <v>395</v>
      </c>
      <c r="R8" s="173">
        <v>186.71600000000001</v>
      </c>
      <c r="S8" s="173">
        <v>0.4726987341772152</v>
      </c>
      <c r="T8" s="176">
        <v>5.1151785106422487E-3</v>
      </c>
      <c r="U8" s="177">
        <v>0.41820683168890338</v>
      </c>
    </row>
    <row r="9" spans="2:21" x14ac:dyDescent="0.25">
      <c r="B9" s="170" t="s">
        <v>91</v>
      </c>
      <c r="C9" s="178">
        <v>348</v>
      </c>
      <c r="D9" s="178">
        <v>348</v>
      </c>
      <c r="E9" s="179">
        <v>350</v>
      </c>
      <c r="F9" s="180">
        <v>189.12899999999999</v>
      </c>
      <c r="G9" s="181">
        <v>0.54036857142857142</v>
      </c>
      <c r="H9" s="179">
        <v>348</v>
      </c>
      <c r="I9" s="180">
        <v>195.429</v>
      </c>
      <c r="J9" s="181">
        <v>0.56157758620689657</v>
      </c>
      <c r="K9" s="179">
        <v>353</v>
      </c>
      <c r="L9" s="180">
        <v>200.13800000000001</v>
      </c>
      <c r="M9" s="181">
        <v>0.56696317280453257</v>
      </c>
      <c r="N9" s="179">
        <v>372</v>
      </c>
      <c r="O9" s="180">
        <v>227.33799999999999</v>
      </c>
      <c r="P9" s="181">
        <v>0.61112365591397844</v>
      </c>
      <c r="Q9" s="182">
        <v>363</v>
      </c>
      <c r="R9" s="180">
        <v>233.79599999999999</v>
      </c>
      <c r="S9" s="180">
        <v>0.64406611570247929</v>
      </c>
      <c r="T9" s="183">
        <v>1.4166187593401158E-2</v>
      </c>
      <c r="U9" s="184">
        <v>0.38260294196035288</v>
      </c>
    </row>
    <row r="10" spans="2:21" x14ac:dyDescent="0.25">
      <c r="B10" s="170" t="s">
        <v>92</v>
      </c>
      <c r="C10" s="178">
        <v>103</v>
      </c>
      <c r="D10" s="178">
        <v>103</v>
      </c>
      <c r="E10" s="179">
        <v>102</v>
      </c>
      <c r="F10" s="180">
        <v>80.884</v>
      </c>
      <c r="G10" s="181">
        <v>0.79298039215686278</v>
      </c>
      <c r="H10" s="179">
        <v>102</v>
      </c>
      <c r="I10" s="180">
        <v>72.932000000000002</v>
      </c>
      <c r="J10" s="181">
        <v>0.71501960784313723</v>
      </c>
      <c r="K10" s="179">
        <v>107</v>
      </c>
      <c r="L10" s="180">
        <v>70.683999999999997</v>
      </c>
      <c r="M10" s="181">
        <v>0.66059813084112151</v>
      </c>
      <c r="N10" s="179">
        <v>117</v>
      </c>
      <c r="O10" s="180">
        <v>83.05</v>
      </c>
      <c r="P10" s="181">
        <v>0.70982905982905975</v>
      </c>
      <c r="Q10" s="182">
        <v>125</v>
      </c>
      <c r="R10" s="180">
        <v>92.003</v>
      </c>
      <c r="S10" s="180">
        <v>0.73602400000000001</v>
      </c>
      <c r="T10" s="183">
        <v>7.0130183618327457E-2</v>
      </c>
      <c r="U10" s="184">
        <v>0.12003312541933371</v>
      </c>
    </row>
    <row r="11" spans="2:21" x14ac:dyDescent="0.25">
      <c r="B11" s="170" t="s">
        <v>93</v>
      </c>
      <c r="C11" s="178">
        <v>73</v>
      </c>
      <c r="D11" s="178">
        <v>72</v>
      </c>
      <c r="E11" s="179">
        <v>71</v>
      </c>
      <c r="F11" s="180">
        <v>82.259</v>
      </c>
      <c r="G11" s="181">
        <v>1.1585774647887324</v>
      </c>
      <c r="H11" s="179">
        <v>73</v>
      </c>
      <c r="I11" s="180">
        <v>85.346999999999994</v>
      </c>
      <c r="J11" s="181">
        <v>1.1691369863013699</v>
      </c>
      <c r="K11" s="179">
        <v>72</v>
      </c>
      <c r="L11" s="180">
        <v>88.686999999999998</v>
      </c>
      <c r="M11" s="181">
        <v>1.2317638888888889</v>
      </c>
      <c r="N11" s="179">
        <v>74</v>
      </c>
      <c r="O11" s="180">
        <v>96.058999999999997</v>
      </c>
      <c r="P11" s="181">
        <v>1.2980945945945945</v>
      </c>
      <c r="Q11" s="182">
        <v>74</v>
      </c>
      <c r="R11" s="180">
        <v>93.155142400000003</v>
      </c>
      <c r="S11" s="180">
        <v>1.2588532756756756</v>
      </c>
      <c r="T11" s="183">
        <v>4.5455170146575519E-3</v>
      </c>
      <c r="U11" s="184">
        <v>7.8090814744277634E-2</v>
      </c>
    </row>
    <row r="12" spans="2:21" x14ac:dyDescent="0.25">
      <c r="B12" s="185" t="s">
        <v>120</v>
      </c>
      <c r="C12" s="186">
        <v>1</v>
      </c>
      <c r="D12" s="186">
        <v>1</v>
      </c>
      <c r="E12" s="187">
        <v>1</v>
      </c>
      <c r="F12" s="188">
        <v>2.3570000000000002</v>
      </c>
      <c r="G12" s="189">
        <v>2.3570000000000002</v>
      </c>
      <c r="H12" s="187">
        <v>1</v>
      </c>
      <c r="I12" s="188">
        <v>2.4569999999999999</v>
      </c>
      <c r="J12" s="189">
        <v>2.4569999999999999</v>
      </c>
      <c r="K12" s="187">
        <v>1</v>
      </c>
      <c r="L12" s="188">
        <v>2.5070000000000001</v>
      </c>
      <c r="M12" s="189">
        <v>2.5070000000000001</v>
      </c>
      <c r="N12" s="187">
        <v>1</v>
      </c>
      <c r="O12" s="188">
        <v>2.5099999999999998</v>
      </c>
      <c r="P12" s="189">
        <v>2.5099999999999998</v>
      </c>
      <c r="Q12" s="190">
        <v>1</v>
      </c>
      <c r="R12" s="188">
        <v>2.552</v>
      </c>
      <c r="S12" s="188">
        <v>2.552</v>
      </c>
      <c r="T12" s="191">
        <v>0</v>
      </c>
      <c r="U12" s="192">
        <v>1.0662861871323969E-3</v>
      </c>
    </row>
    <row r="13" spans="2:21" x14ac:dyDescent="0.25">
      <c r="B13" s="193" t="s">
        <v>94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AB66"/>
  <sheetViews>
    <sheetView showGridLines="0" topLeftCell="A47" workbookViewId="0">
      <selection activeCell="B51" sqref="B5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0" t="s">
        <v>65</v>
      </c>
      <c r="AB1">
        <f>SUMPRODUCT(LEN(B2)-LEN(SUBSTITUTE(B2,{1,2,3,4,5,6,7,8,9,0},"")))</f>
        <v>4</v>
      </c>
    </row>
    <row r="2" spans="2:28" x14ac:dyDescent="0.25">
      <c r="B2" s="251" t="s">
        <v>121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2" t="s">
        <v>11</v>
      </c>
      <c r="H4" s="253"/>
      <c r="I4" s="12" t="s">
        <v>12</v>
      </c>
      <c r="J4" s="12" t="s">
        <v>13</v>
      </c>
      <c r="K4" s="12" t="s">
        <v>14</v>
      </c>
      <c r="L4" s="252" t="s">
        <v>15</v>
      </c>
      <c r="M4" s="254"/>
    </row>
    <row r="5" spans="2:28" x14ac:dyDescent="0.25">
      <c r="B5" s="14" t="s">
        <v>16</v>
      </c>
      <c r="C5" s="15">
        <v>2918.9969999999998</v>
      </c>
      <c r="D5" s="15">
        <v>2558.5839999999998</v>
      </c>
      <c r="E5" s="15">
        <v>2880.7370000000001</v>
      </c>
      <c r="F5" s="16">
        <v>2809.97</v>
      </c>
      <c r="G5" s="17">
        <v>-1.2999999999999999E-2</v>
      </c>
      <c r="H5" s="17">
        <v>1</v>
      </c>
      <c r="I5" s="15">
        <v>3326.3421934200005</v>
      </c>
      <c r="J5" s="15">
        <v>3299.5058414778396</v>
      </c>
      <c r="K5" s="15">
        <v>3545.1625855672014</v>
      </c>
      <c r="L5" s="17">
        <v>8.1000000000000003E-2</v>
      </c>
      <c r="M5" s="18">
        <v>1</v>
      </c>
    </row>
    <row r="6" spans="2:28" x14ac:dyDescent="0.25">
      <c r="B6" s="20" t="s">
        <v>20</v>
      </c>
      <c r="C6" s="21">
        <v>2918.9969999999998</v>
      </c>
      <c r="D6" s="21">
        <v>2558.5839999999998</v>
      </c>
      <c r="E6" s="21">
        <v>2880.7370000000001</v>
      </c>
      <c r="F6" s="22">
        <v>2809.97</v>
      </c>
      <c r="G6" s="23">
        <v>-1.2999999999999999E-2</v>
      </c>
      <c r="H6" s="24">
        <v>1</v>
      </c>
      <c r="I6" s="21">
        <v>3326.3421934200005</v>
      </c>
      <c r="J6" s="21">
        <v>3299.5058414778396</v>
      </c>
      <c r="K6" s="21">
        <v>3545.1625855672014</v>
      </c>
      <c r="L6" s="25">
        <v>8.1000000000000003E-2</v>
      </c>
      <c r="M6" s="26">
        <v>1</v>
      </c>
    </row>
    <row r="7" spans="2:28" x14ac:dyDescent="0.2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25">
      <c r="B8" s="251" t="s">
        <v>122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</row>
    <row r="9" spans="2:28" ht="46.5" x14ac:dyDescent="0.25">
      <c r="B9" s="29" t="s">
        <v>22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2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55" t="s">
        <v>11</v>
      </c>
      <c r="H10" s="256"/>
      <c r="I10" s="40" t="s">
        <v>12</v>
      </c>
      <c r="J10" s="40" t="s">
        <v>13</v>
      </c>
      <c r="K10" s="40" t="s">
        <v>14</v>
      </c>
      <c r="L10" s="255" t="s">
        <v>15</v>
      </c>
      <c r="M10" s="257"/>
    </row>
    <row r="11" spans="2:28" x14ac:dyDescent="0.25">
      <c r="B11" s="42" t="s">
        <v>23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25">
      <c r="B12" s="42" t="s">
        <v>24</v>
      </c>
      <c r="C12" s="49">
        <v>2454.8939999999998</v>
      </c>
      <c r="D12" s="49">
        <v>981.0329999999999</v>
      </c>
      <c r="E12" s="49">
        <v>1721.93</v>
      </c>
      <c r="F12" s="50">
        <v>1833.5250000000001</v>
      </c>
      <c r="G12" s="51">
        <v>-9.2999999999999999E-2</v>
      </c>
      <c r="H12" s="51">
        <v>0.61699999999999999</v>
      </c>
      <c r="I12" s="49">
        <v>1833.05671254</v>
      </c>
      <c r="J12" s="49">
        <v>1963.4878218567601</v>
      </c>
      <c r="K12" s="49">
        <v>2103.7794367594083</v>
      </c>
      <c r="L12" s="51">
        <v>4.7E-2</v>
      </c>
      <c r="M12" s="52">
        <v>0.63600000000000001</v>
      </c>
    </row>
    <row r="13" spans="2:28" ht="18" x14ac:dyDescent="0.25">
      <c r="B13" s="53" t="s">
        <v>25</v>
      </c>
      <c r="C13" s="54">
        <v>2288.2449999999999</v>
      </c>
      <c r="D13" s="55">
        <v>839.54499999999996</v>
      </c>
      <c r="E13" s="56">
        <v>1579.173</v>
      </c>
      <c r="F13" s="56">
        <v>1667.1880000000001</v>
      </c>
      <c r="G13" s="57">
        <v>-0.1</v>
      </c>
      <c r="H13" s="57">
        <v>0.56200000000000006</v>
      </c>
      <c r="I13" s="55">
        <v>1611.9120408000001</v>
      </c>
      <c r="J13" s="55">
        <v>1731.1935318192002</v>
      </c>
      <c r="K13" s="56">
        <v>1859.301853173821</v>
      </c>
      <c r="L13" s="57">
        <v>3.6999999999999998E-2</v>
      </c>
      <c r="M13" s="57">
        <v>0.56599999999999995</v>
      </c>
    </row>
    <row r="14" spans="2:28" x14ac:dyDescent="0.25">
      <c r="B14" s="53" t="s">
        <v>26</v>
      </c>
      <c r="C14" s="58">
        <v>166.649</v>
      </c>
      <c r="D14" s="59">
        <v>141.488</v>
      </c>
      <c r="E14" s="60">
        <v>142.75700000000001</v>
      </c>
      <c r="F14" s="60">
        <v>166.33699999999999</v>
      </c>
      <c r="G14" s="61">
        <v>-1E-3</v>
      </c>
      <c r="H14" s="61">
        <v>5.6000000000000001E-2</v>
      </c>
      <c r="I14" s="59">
        <v>221.14467173999998</v>
      </c>
      <c r="J14" s="59">
        <v>232.29429003755999</v>
      </c>
      <c r="K14" s="60">
        <v>244.47758358558744</v>
      </c>
      <c r="L14" s="61">
        <v>0.13700000000000001</v>
      </c>
      <c r="M14" s="61">
        <v>7.0999999999999994E-2</v>
      </c>
    </row>
    <row r="15" spans="2:28" x14ac:dyDescent="0.25">
      <c r="B15" s="62" t="s">
        <v>27</v>
      </c>
      <c r="C15" s="49">
        <v>713.20799999999997</v>
      </c>
      <c r="D15" s="49">
        <v>1515.2349999999999</v>
      </c>
      <c r="E15" s="49">
        <v>935.69100000000003</v>
      </c>
      <c r="F15" s="63">
        <v>976.44500000000005</v>
      </c>
      <c r="G15" s="64">
        <v>0.11</v>
      </c>
      <c r="H15" s="64">
        <v>0.38300000000000001</v>
      </c>
      <c r="I15" s="49">
        <v>1493.28548088</v>
      </c>
      <c r="J15" s="49">
        <v>961.60021440000003</v>
      </c>
      <c r="K15" s="49">
        <v>1031.7935142655999</v>
      </c>
      <c r="L15" s="64">
        <v>1.9E-2</v>
      </c>
      <c r="M15" s="65">
        <v>0.36399999999999999</v>
      </c>
    </row>
    <row r="16" spans="2:28" x14ac:dyDescent="0.25">
      <c r="B16" s="66" t="s">
        <v>28</v>
      </c>
      <c r="C16" s="67">
        <v>3168.1019999999999</v>
      </c>
      <c r="D16" s="67">
        <v>2496.268</v>
      </c>
      <c r="E16" s="68">
        <v>2657.6210000000001</v>
      </c>
      <c r="F16" s="68">
        <v>2809.9700000000003</v>
      </c>
      <c r="G16" s="69">
        <v>-3.9E-2</v>
      </c>
      <c r="H16" s="69">
        <v>1</v>
      </c>
      <c r="I16" s="67">
        <v>3326.3421934200001</v>
      </c>
      <c r="J16" s="67">
        <v>2925.08803625676</v>
      </c>
      <c r="K16" s="68">
        <v>3135.5729510250085</v>
      </c>
      <c r="L16" s="69">
        <v>3.6999999999999998E-2</v>
      </c>
      <c r="M16" s="70">
        <v>1</v>
      </c>
    </row>
    <row r="17" spans="2:13" x14ac:dyDescent="0.25">
      <c r="B17" s="42" t="s">
        <v>29</v>
      </c>
      <c r="C17" s="71"/>
      <c r="D17" s="71"/>
      <c r="E17" s="71"/>
      <c r="F17" s="72"/>
      <c r="G17" s="73"/>
      <c r="H17" s="73"/>
      <c r="I17" s="71"/>
      <c r="J17" s="71"/>
      <c r="K17" s="71"/>
      <c r="L17" s="73"/>
      <c r="M17" s="74"/>
    </row>
    <row r="18" spans="2:13" x14ac:dyDescent="0.25">
      <c r="B18" s="42" t="s">
        <v>30</v>
      </c>
      <c r="C18" s="49">
        <v>2778.9969999999998</v>
      </c>
      <c r="D18" s="49">
        <v>2418.5839999999998</v>
      </c>
      <c r="E18" s="49">
        <v>2740.7369999999996</v>
      </c>
      <c r="F18" s="50">
        <v>2809.9700000000003</v>
      </c>
      <c r="G18" s="75">
        <v>4.0000000000000001E-3</v>
      </c>
      <c r="H18" s="75">
        <v>0.96199999999999997</v>
      </c>
      <c r="I18" s="49">
        <v>3326.3421934200005</v>
      </c>
      <c r="J18" s="49">
        <v>3299.5058414778405</v>
      </c>
      <c r="K18" s="49">
        <v>3545.1625855672009</v>
      </c>
      <c r="L18" s="75">
        <v>8.1000000000000003E-2</v>
      </c>
      <c r="M18" s="76">
        <v>1</v>
      </c>
    </row>
    <row r="19" spans="2:13" x14ac:dyDescent="0.25">
      <c r="B19" s="53" t="s">
        <v>31</v>
      </c>
      <c r="C19" s="54">
        <v>1327.13</v>
      </c>
      <c r="D19" s="55">
        <v>1323.9090000000001</v>
      </c>
      <c r="E19" s="56">
        <v>1384.4559999999999</v>
      </c>
      <c r="F19" s="56">
        <v>1342.6320000000001</v>
      </c>
      <c r="G19" s="57">
        <v>4.0000000000000001E-3</v>
      </c>
      <c r="H19" s="57">
        <v>0.48299999999999998</v>
      </c>
      <c r="I19" s="55">
        <v>1441.9867680000002</v>
      </c>
      <c r="J19" s="55">
        <v>1548.6937888320003</v>
      </c>
      <c r="K19" s="56">
        <v>1663.2971292055681</v>
      </c>
      <c r="L19" s="57">
        <v>7.3999999999999996E-2</v>
      </c>
      <c r="M19" s="57">
        <v>0.46200000000000002</v>
      </c>
    </row>
    <row r="20" spans="2:13" x14ac:dyDescent="0.25">
      <c r="B20" s="53" t="s">
        <v>32</v>
      </c>
      <c r="C20" s="77">
        <v>1265.1410000000001</v>
      </c>
      <c r="D20" s="78">
        <v>940.649</v>
      </c>
      <c r="E20" s="79">
        <v>1205.6110000000001</v>
      </c>
      <c r="F20" s="79">
        <v>1298.3689999999999</v>
      </c>
      <c r="G20" s="80">
        <v>8.9999999999999993E-3</v>
      </c>
      <c r="H20" s="80">
        <v>0.42</v>
      </c>
      <c r="I20" s="78">
        <v>1714.1769034200004</v>
      </c>
      <c r="J20" s="78">
        <v>1568.0403200178405</v>
      </c>
      <c r="K20" s="79">
        <v>1685.5686155191606</v>
      </c>
      <c r="L20" s="80">
        <v>9.0999999999999998E-2</v>
      </c>
      <c r="M20" s="80">
        <v>0.48199999999999998</v>
      </c>
    </row>
    <row r="21" spans="2:13" x14ac:dyDescent="0.25">
      <c r="B21" s="53" t="s">
        <v>33</v>
      </c>
      <c r="C21" s="77">
        <v>171.36099999999999</v>
      </c>
      <c r="D21" s="78">
        <v>146.22</v>
      </c>
      <c r="E21" s="79">
        <v>145.48099999999999</v>
      </c>
      <c r="F21" s="79">
        <v>162.49100000000001</v>
      </c>
      <c r="G21" s="80">
        <v>-1.7999999999999999E-2</v>
      </c>
      <c r="H21" s="80">
        <v>5.6000000000000001E-2</v>
      </c>
      <c r="I21" s="78">
        <v>167.53472063999999</v>
      </c>
      <c r="J21" s="78">
        <v>179.93228996735999</v>
      </c>
      <c r="K21" s="79">
        <v>193.24727942494465</v>
      </c>
      <c r="L21" s="80">
        <v>5.8999999999999997E-2</v>
      </c>
      <c r="M21" s="80">
        <v>5.3999999999999999E-2</v>
      </c>
    </row>
    <row r="22" spans="2:13" ht="18" x14ac:dyDescent="0.25">
      <c r="B22" s="53" t="s">
        <v>123</v>
      </c>
      <c r="C22" s="58">
        <v>15.365</v>
      </c>
      <c r="D22" s="59">
        <v>7.806</v>
      </c>
      <c r="E22" s="60">
        <v>5.1890000000000001</v>
      </c>
      <c r="F22" s="60">
        <v>6.4779999999999998</v>
      </c>
      <c r="G22" s="61">
        <v>-0.25</v>
      </c>
      <c r="H22" s="61">
        <v>3.0000000000000001E-3</v>
      </c>
      <c r="I22" s="59">
        <v>2.6438013599999999</v>
      </c>
      <c r="J22" s="59">
        <v>2.8394426606400001</v>
      </c>
      <c r="K22" s="60">
        <v>3.0495614175273604</v>
      </c>
      <c r="L22" s="61">
        <v>-0.222</v>
      </c>
      <c r="M22" s="61">
        <v>1E-3</v>
      </c>
    </row>
    <row r="23" spans="2:13" x14ac:dyDescent="0.25">
      <c r="B23" s="42" t="s">
        <v>112</v>
      </c>
      <c r="C23" s="49">
        <v>140</v>
      </c>
      <c r="D23" s="49">
        <v>140</v>
      </c>
      <c r="E23" s="49">
        <v>140</v>
      </c>
      <c r="F23" s="50">
        <v>1.0000000000000001E-15</v>
      </c>
      <c r="G23" s="204">
        <v>-1</v>
      </c>
      <c r="H23" s="204">
        <v>3.7999999999999999E-2</v>
      </c>
      <c r="I23" s="49">
        <v>1.0000000000000001E-18</v>
      </c>
      <c r="J23" s="49">
        <v>0</v>
      </c>
      <c r="K23" s="49">
        <v>0</v>
      </c>
      <c r="L23" s="204">
        <v>-1</v>
      </c>
      <c r="M23" s="205">
        <v>0</v>
      </c>
    </row>
    <row r="24" spans="2:13" x14ac:dyDescent="0.25">
      <c r="B24" s="66" t="s">
        <v>34</v>
      </c>
      <c r="C24" s="81">
        <v>2918.9969999999998</v>
      </c>
      <c r="D24" s="81">
        <v>2558.5839999999998</v>
      </c>
      <c r="E24" s="82">
        <v>2880.7369999999996</v>
      </c>
      <c r="F24" s="82">
        <v>2809.9700000000003</v>
      </c>
      <c r="G24" s="69">
        <v>-1.2999999999999999E-2</v>
      </c>
      <c r="H24" s="69">
        <v>1</v>
      </c>
      <c r="I24" s="81">
        <v>3326.3421934200005</v>
      </c>
      <c r="J24" s="81">
        <v>3299.5058414778405</v>
      </c>
      <c r="K24" s="82">
        <v>3545.1625855672009</v>
      </c>
      <c r="L24" s="69">
        <v>8.1000000000000003E-2</v>
      </c>
      <c r="M24" s="70">
        <v>1</v>
      </c>
    </row>
    <row r="25" spans="2:13" x14ac:dyDescent="0.25">
      <c r="B25" s="83" t="s">
        <v>35</v>
      </c>
      <c r="C25" s="84">
        <v>249.1</v>
      </c>
      <c r="D25" s="84">
        <v>-62.3</v>
      </c>
      <c r="E25" s="85">
        <v>-223.1</v>
      </c>
      <c r="F25" s="85">
        <v>0</v>
      </c>
      <c r="G25" s="86">
        <v>-1</v>
      </c>
      <c r="H25" s="86"/>
      <c r="I25" s="84">
        <v>0</v>
      </c>
      <c r="J25" s="84">
        <v>-374.4</v>
      </c>
      <c r="K25" s="85">
        <v>-409.6</v>
      </c>
      <c r="L25" s="86">
        <v>0</v>
      </c>
      <c r="M25" s="87"/>
    </row>
    <row r="26" spans="2:13" x14ac:dyDescent="0.25">
      <c r="B26" s="42"/>
      <c r="C26" s="78"/>
      <c r="D26" s="78"/>
      <c r="E26" s="78"/>
      <c r="F26" s="78"/>
      <c r="G26" s="88"/>
      <c r="H26" s="88"/>
      <c r="I26" s="78"/>
      <c r="J26" s="78"/>
      <c r="K26" s="78"/>
      <c r="L26" s="88"/>
      <c r="M26" s="89"/>
    </row>
    <row r="27" spans="2:13" x14ac:dyDescent="0.25">
      <c r="B27" s="90" t="s">
        <v>36</v>
      </c>
      <c r="C27" s="78"/>
      <c r="D27" s="78"/>
      <c r="E27" s="78"/>
      <c r="F27" s="78"/>
      <c r="G27" s="91"/>
      <c r="H27" s="91"/>
      <c r="I27" s="78"/>
      <c r="J27" s="78"/>
      <c r="K27" s="78"/>
      <c r="L27" s="91"/>
      <c r="M27" s="91"/>
    </row>
    <row r="28" spans="2:13" ht="18" x14ac:dyDescent="0.25">
      <c r="B28" s="92" t="s">
        <v>37</v>
      </c>
      <c r="C28" s="93">
        <v>1094.1350000000007</v>
      </c>
      <c r="D28" s="93">
        <v>-112.32800000000043</v>
      </c>
      <c r="E28" s="93">
        <v>-215.37899999999991</v>
      </c>
      <c r="F28" s="94">
        <v>245.4924883693493</v>
      </c>
      <c r="G28" s="51">
        <v>-0.39200000000000002</v>
      </c>
      <c r="H28" s="51">
        <v>1</v>
      </c>
      <c r="I28" s="93">
        <v>97.179563861364386</v>
      </c>
      <c r="J28" s="93">
        <v>-544.39018408921493</v>
      </c>
      <c r="K28" s="95">
        <v>-592.13996944656901</v>
      </c>
      <c r="L28" s="51">
        <v>-2.3410000000000002</v>
      </c>
      <c r="M28" s="52">
        <v>1</v>
      </c>
    </row>
    <row r="29" spans="2:13" x14ac:dyDescent="0.25">
      <c r="B29" s="96" t="s">
        <v>38</v>
      </c>
      <c r="C29" s="78"/>
      <c r="D29" s="78"/>
      <c r="E29" s="78"/>
      <c r="F29" s="97"/>
      <c r="G29" s="51"/>
      <c r="H29" s="51"/>
      <c r="I29" s="78"/>
      <c r="J29" s="78"/>
      <c r="K29" s="78"/>
      <c r="L29" s="51"/>
      <c r="M29" s="52"/>
    </row>
    <row r="30" spans="2:13" x14ac:dyDescent="0.25">
      <c r="B30" s="96" t="s">
        <v>39</v>
      </c>
      <c r="C30" s="49">
        <v>2393.4590000000003</v>
      </c>
      <c r="D30" s="49">
        <v>753.99300000000005</v>
      </c>
      <c r="E30" s="49">
        <v>1635.3520000000001</v>
      </c>
      <c r="F30" s="50">
        <v>2022.5914883693497</v>
      </c>
      <c r="G30" s="51">
        <v>-5.5E-2</v>
      </c>
      <c r="H30" s="51">
        <v>0.61599999999999999</v>
      </c>
      <c r="I30" s="49">
        <v>2228.5247487013644</v>
      </c>
      <c r="J30" s="49">
        <v>2388.2204926940658</v>
      </c>
      <c r="K30" s="49">
        <v>2559.9423252386746</v>
      </c>
      <c r="L30" s="51">
        <v>8.2000000000000003E-2</v>
      </c>
      <c r="M30" s="52">
        <v>0.67500000000000004</v>
      </c>
    </row>
    <row r="31" spans="2:13" ht="18" x14ac:dyDescent="0.25">
      <c r="B31" s="98" t="s">
        <v>40</v>
      </c>
      <c r="C31" s="54">
        <v>2320.4850000000001</v>
      </c>
      <c r="D31" s="55">
        <v>706.09900000000005</v>
      </c>
      <c r="E31" s="55">
        <v>1593.52</v>
      </c>
      <c r="F31" s="99">
        <v>1972.9534883693498</v>
      </c>
      <c r="G31" s="57">
        <v>-5.2999999999999999E-2</v>
      </c>
      <c r="H31" s="57">
        <v>0.59599999999999997</v>
      </c>
      <c r="I31" s="55">
        <v>2182.7783679013646</v>
      </c>
      <c r="J31" s="55">
        <v>2344.3039671260658</v>
      </c>
      <c r="K31" s="56">
        <v>2517.7824606933946</v>
      </c>
      <c r="L31" s="57">
        <v>8.5000000000000006E-2</v>
      </c>
      <c r="M31" s="57">
        <v>0.66100000000000003</v>
      </c>
    </row>
    <row r="32" spans="2:13" x14ac:dyDescent="0.25">
      <c r="B32" s="98" t="s">
        <v>41</v>
      </c>
      <c r="C32" s="58">
        <v>72.974000000000004</v>
      </c>
      <c r="D32" s="59">
        <v>47.893999999999998</v>
      </c>
      <c r="E32" s="59">
        <v>41.832000000000001</v>
      </c>
      <c r="F32" s="100">
        <v>49.637999999999998</v>
      </c>
      <c r="G32" s="61">
        <v>-0.121</v>
      </c>
      <c r="H32" s="61">
        <v>0.02</v>
      </c>
      <c r="I32" s="59">
        <v>45.74638079999999</v>
      </c>
      <c r="J32" s="59">
        <v>43.91652556799999</v>
      </c>
      <c r="K32" s="60">
        <v>42.159864545279987</v>
      </c>
      <c r="L32" s="61">
        <v>-5.2999999999999999E-2</v>
      </c>
      <c r="M32" s="61">
        <v>1.2999999999999999E-2</v>
      </c>
    </row>
    <row r="33" spans="2:13" x14ac:dyDescent="0.25">
      <c r="B33" s="96" t="s">
        <v>27</v>
      </c>
      <c r="C33" s="49">
        <v>941.57</v>
      </c>
      <c r="D33" s="49">
        <v>1304.982</v>
      </c>
      <c r="E33" s="49">
        <v>679.33699999999999</v>
      </c>
      <c r="F33" s="50">
        <v>976.44500000000005</v>
      </c>
      <c r="G33" s="51">
        <v>1.2E-2</v>
      </c>
      <c r="H33" s="51">
        <v>0.38400000000000001</v>
      </c>
      <c r="I33" s="49">
        <v>1493.28548088</v>
      </c>
      <c r="J33" s="49">
        <v>961.60021440000003</v>
      </c>
      <c r="K33" s="49">
        <v>1031.7935142655999</v>
      </c>
      <c r="L33" s="51">
        <v>1.9E-2</v>
      </c>
      <c r="M33" s="52">
        <v>0.32500000000000001</v>
      </c>
    </row>
    <row r="34" spans="2:13" x14ac:dyDescent="0.25">
      <c r="B34" s="101" t="s">
        <v>43</v>
      </c>
      <c r="C34" s="81">
        <v>3335.0290000000005</v>
      </c>
      <c r="D34" s="81">
        <v>2058.9749999999999</v>
      </c>
      <c r="E34" s="81">
        <v>2314.6890000000003</v>
      </c>
      <c r="F34" s="102">
        <v>2999.0364883693496</v>
      </c>
      <c r="G34" s="103">
        <v>-3.5000000000000003E-2</v>
      </c>
      <c r="H34" s="103">
        <v>1</v>
      </c>
      <c r="I34" s="81">
        <v>3721.8102295813642</v>
      </c>
      <c r="J34" s="81">
        <v>3349.8207070940657</v>
      </c>
      <c r="K34" s="82">
        <v>3591.7358395042747</v>
      </c>
      <c r="L34" s="103">
        <v>6.2E-2</v>
      </c>
      <c r="M34" s="104">
        <v>1</v>
      </c>
    </row>
    <row r="35" spans="2:13" x14ac:dyDescent="0.25">
      <c r="B35" s="105" t="s">
        <v>44</v>
      </c>
      <c r="C35" s="71"/>
      <c r="D35" s="71"/>
      <c r="E35" s="71"/>
      <c r="F35" s="72"/>
      <c r="G35" s="106"/>
      <c r="H35" s="106"/>
      <c r="I35" s="71"/>
      <c r="J35" s="71"/>
      <c r="K35" s="71"/>
      <c r="L35" s="106"/>
      <c r="M35" s="107"/>
    </row>
    <row r="36" spans="2:13" x14ac:dyDescent="0.25">
      <c r="B36" s="96" t="s">
        <v>45</v>
      </c>
      <c r="C36" s="49">
        <v>2042.87</v>
      </c>
      <c r="D36" s="49">
        <v>2171.3030000000003</v>
      </c>
      <c r="E36" s="49">
        <v>2530.0680000000002</v>
      </c>
      <c r="F36" s="50">
        <v>2753.5440000000003</v>
      </c>
      <c r="G36" s="51">
        <v>0.105</v>
      </c>
      <c r="H36" s="51">
        <v>0.97790792424809025</v>
      </c>
      <c r="I36" s="49">
        <v>3624.6306657199998</v>
      </c>
      <c r="J36" s="49">
        <v>3894.2108911832806</v>
      </c>
      <c r="K36" s="49">
        <v>4183.8758089508437</v>
      </c>
      <c r="L36" s="51">
        <v>0.15</v>
      </c>
      <c r="M36" s="52">
        <v>1</v>
      </c>
    </row>
    <row r="37" spans="2:13" x14ac:dyDescent="0.25">
      <c r="B37" s="98" t="s">
        <v>31</v>
      </c>
      <c r="C37" s="54">
        <v>1348.374</v>
      </c>
      <c r="D37" s="55">
        <v>1223.5640000000001</v>
      </c>
      <c r="E37" s="55">
        <v>1328.7719999999999</v>
      </c>
      <c r="F37" s="99">
        <v>1342.6020000000001</v>
      </c>
      <c r="G37" s="57">
        <v>-1E-3</v>
      </c>
      <c r="H37" s="57">
        <v>0.54500000000000004</v>
      </c>
      <c r="I37" s="55">
        <v>1441.9545480000002</v>
      </c>
      <c r="J37" s="55">
        <v>1548.6591845520004</v>
      </c>
      <c r="K37" s="56">
        <v>1663.2599642088485</v>
      </c>
      <c r="L37" s="57">
        <v>7.3999999999999996E-2</v>
      </c>
      <c r="M37" s="57">
        <v>0.42</v>
      </c>
    </row>
    <row r="38" spans="2:13" x14ac:dyDescent="0.25">
      <c r="B38" s="98" t="s">
        <v>32</v>
      </c>
      <c r="C38" s="77">
        <v>694.46299999999997</v>
      </c>
      <c r="D38" s="78">
        <v>939.93299999999999</v>
      </c>
      <c r="E38" s="78">
        <v>1196.4110000000001</v>
      </c>
      <c r="F38" s="97">
        <v>1404.4580000000001</v>
      </c>
      <c r="G38" s="80">
        <v>0.26500000000000001</v>
      </c>
      <c r="H38" s="80">
        <v>0.43099999999999999</v>
      </c>
      <c r="I38" s="78">
        <v>2180.0298676399998</v>
      </c>
      <c r="J38" s="78">
        <v>2342.70963404536</v>
      </c>
      <c r="K38" s="79">
        <v>2517.5634587847171</v>
      </c>
      <c r="L38" s="80">
        <v>0.215</v>
      </c>
      <c r="M38" s="80">
        <v>0.57899999999999996</v>
      </c>
    </row>
    <row r="39" spans="2:13" x14ac:dyDescent="0.25">
      <c r="B39" s="98" t="s">
        <v>113</v>
      </c>
      <c r="C39" s="58">
        <v>3.3000000000000002E-2</v>
      </c>
      <c r="D39" s="59">
        <v>7.806</v>
      </c>
      <c r="E39" s="59">
        <v>4.8849999999999998</v>
      </c>
      <c r="F39" s="100">
        <v>6.484</v>
      </c>
      <c r="G39" s="61">
        <v>4.8140000000000001</v>
      </c>
      <c r="H39" s="61">
        <v>2E-3</v>
      </c>
      <c r="I39" s="59">
        <v>2.6462500800000002</v>
      </c>
      <c r="J39" s="59">
        <v>2.8420725859200004</v>
      </c>
      <c r="K39" s="60">
        <v>3.0523859572780805</v>
      </c>
      <c r="L39" s="61">
        <v>-0.222</v>
      </c>
      <c r="M39" s="61">
        <v>1E-3</v>
      </c>
    </row>
    <row r="40" spans="2:13" x14ac:dyDescent="0.25">
      <c r="B40" s="96" t="s">
        <v>112</v>
      </c>
      <c r="C40" s="49">
        <v>198.024</v>
      </c>
      <c r="D40" s="49">
        <v>0</v>
      </c>
      <c r="E40" s="49">
        <v>0</v>
      </c>
      <c r="F40" s="50">
        <v>0</v>
      </c>
      <c r="G40" s="51">
        <v>-1</v>
      </c>
      <c r="H40" s="51">
        <v>2.1999999999999999E-2</v>
      </c>
      <c r="I40" s="49">
        <v>0</v>
      </c>
      <c r="J40" s="49">
        <v>0</v>
      </c>
      <c r="K40" s="49">
        <v>0</v>
      </c>
      <c r="L40" s="51">
        <v>0</v>
      </c>
      <c r="M40" s="52">
        <v>0</v>
      </c>
    </row>
    <row r="41" spans="2:13" x14ac:dyDescent="0.25">
      <c r="B41" s="101" t="s">
        <v>46</v>
      </c>
      <c r="C41" s="81">
        <v>2240.8939999999998</v>
      </c>
      <c r="D41" s="81">
        <v>2171.3030000000003</v>
      </c>
      <c r="E41" s="81">
        <v>2530.0680000000002</v>
      </c>
      <c r="F41" s="102">
        <v>2753.5440000000003</v>
      </c>
      <c r="G41" s="103">
        <v>7.0999999999999994E-2</v>
      </c>
      <c r="H41" s="103">
        <v>1</v>
      </c>
      <c r="I41" s="81">
        <v>3624.6306657199998</v>
      </c>
      <c r="J41" s="81">
        <v>3894.2108911832806</v>
      </c>
      <c r="K41" s="82">
        <v>4183.8758089508437</v>
      </c>
      <c r="L41" s="103">
        <v>0.15</v>
      </c>
      <c r="M41" s="104">
        <v>1</v>
      </c>
    </row>
    <row r="42" spans="2:13" ht="18" x14ac:dyDescent="0.25">
      <c r="B42" s="96" t="s">
        <v>47</v>
      </c>
      <c r="C42" s="49">
        <v>61.450999999999993</v>
      </c>
      <c r="D42" s="49">
        <v>-149.07</v>
      </c>
      <c r="E42" s="49">
        <v>-221.86299999999997</v>
      </c>
      <c r="F42" s="50">
        <v>-70.290999999999997</v>
      </c>
      <c r="G42" s="51">
        <v>-2.0459999999999998</v>
      </c>
      <c r="H42" s="51">
        <v>1</v>
      </c>
      <c r="I42" s="49">
        <v>-69.762430000000009</v>
      </c>
      <c r="J42" s="49">
        <v>-72.774000000000001</v>
      </c>
      <c r="K42" s="108">
        <v>-94.036000000000001</v>
      </c>
      <c r="L42" s="51">
        <v>0.10199999999999999</v>
      </c>
      <c r="M42" s="52">
        <v>1</v>
      </c>
    </row>
    <row r="43" spans="2:13" ht="18" x14ac:dyDescent="0.25">
      <c r="B43" s="98" t="s">
        <v>48</v>
      </c>
      <c r="C43" s="54">
        <v>-70.778000000000006</v>
      </c>
      <c r="D43" s="55">
        <v>-148</v>
      </c>
      <c r="E43" s="55">
        <v>-220.64599999999999</v>
      </c>
      <c r="F43" s="99">
        <v>-146.524</v>
      </c>
      <c r="G43" s="57">
        <v>0.27400000000000002</v>
      </c>
      <c r="H43" s="57">
        <v>0.73</v>
      </c>
      <c r="I43" s="55">
        <v>-149.45400000000001</v>
      </c>
      <c r="J43" s="55">
        <v>-152.44300000000001</v>
      </c>
      <c r="K43" s="55">
        <v>-162.47200000000001</v>
      </c>
      <c r="L43" s="57">
        <v>3.5000000000000003E-2</v>
      </c>
      <c r="M43" s="57">
        <v>2.012</v>
      </c>
    </row>
    <row r="44" spans="2:13" ht="18" x14ac:dyDescent="0.25">
      <c r="B44" s="98" t="s">
        <v>50</v>
      </c>
      <c r="C44" s="77">
        <v>-3.2850000000000001</v>
      </c>
      <c r="D44" s="78">
        <v>-1.07</v>
      </c>
      <c r="E44" s="78">
        <v>-1.839</v>
      </c>
      <c r="F44" s="97">
        <v>-1.113</v>
      </c>
      <c r="G44" s="80">
        <v>-0.30299999999999999</v>
      </c>
      <c r="H44" s="80">
        <v>-6.0000000000000001E-3</v>
      </c>
      <c r="I44" s="78">
        <v>-1.135</v>
      </c>
      <c r="J44" s="78">
        <v>-1.1579999999999999</v>
      </c>
      <c r="K44" s="78">
        <v>-12.391</v>
      </c>
      <c r="L44" s="80">
        <v>1.2330000000000001</v>
      </c>
      <c r="M44" s="80">
        <v>4.4999999999999998E-2</v>
      </c>
    </row>
    <row r="45" spans="2:13" ht="27" x14ac:dyDescent="0.25">
      <c r="B45" s="98" t="s">
        <v>102</v>
      </c>
      <c r="C45" s="77">
        <v>2.306</v>
      </c>
      <c r="D45" s="78">
        <v>0</v>
      </c>
      <c r="E45" s="78">
        <v>0.622</v>
      </c>
      <c r="F45" s="97">
        <v>0</v>
      </c>
      <c r="G45" s="80">
        <v>-1</v>
      </c>
      <c r="H45" s="80">
        <v>8.9999999999999993E-3</v>
      </c>
      <c r="I45" s="78">
        <v>0</v>
      </c>
      <c r="J45" s="78">
        <v>0</v>
      </c>
      <c r="K45" s="78">
        <v>0</v>
      </c>
      <c r="L45" s="80">
        <v>0</v>
      </c>
      <c r="M45" s="80">
        <v>0</v>
      </c>
    </row>
    <row r="46" spans="2:13" ht="18" x14ac:dyDescent="0.25">
      <c r="B46" s="98" t="s">
        <v>114</v>
      </c>
      <c r="C46" s="58">
        <v>133.208</v>
      </c>
      <c r="D46" s="59">
        <v>0</v>
      </c>
      <c r="E46" s="59">
        <v>0</v>
      </c>
      <c r="F46" s="100">
        <v>77.346000000000004</v>
      </c>
      <c r="G46" s="61">
        <v>-0.16600000000000001</v>
      </c>
      <c r="H46" s="61">
        <v>0.26700000000000002</v>
      </c>
      <c r="I46" s="59">
        <v>80.82656999999999</v>
      </c>
      <c r="J46" s="59">
        <v>80.826999999999998</v>
      </c>
      <c r="K46" s="59">
        <v>80.826999999999998</v>
      </c>
      <c r="L46" s="61">
        <v>1.4999999999999999E-2</v>
      </c>
      <c r="M46" s="61">
        <v>-1.0569999999999999</v>
      </c>
    </row>
    <row r="47" spans="2:13" ht="18" x14ac:dyDescent="0.25">
      <c r="B47" s="96" t="s">
        <v>103</v>
      </c>
      <c r="C47" s="49">
        <v>-76.841999999999999</v>
      </c>
      <c r="D47" s="49">
        <v>-48.712000000000003</v>
      </c>
      <c r="E47" s="49">
        <v>-46.094000000000001</v>
      </c>
      <c r="F47" s="50">
        <v>-48.716999999999999</v>
      </c>
      <c r="G47" s="51">
        <v>-0.14099999999999999</v>
      </c>
      <c r="H47" s="51">
        <v>1</v>
      </c>
      <c r="I47" s="49">
        <v>-48.716999999999999</v>
      </c>
      <c r="J47" s="49">
        <v>-48.716999999999999</v>
      </c>
      <c r="K47" s="108">
        <v>-48.716999999999999</v>
      </c>
      <c r="L47" s="51">
        <v>0</v>
      </c>
      <c r="M47" s="52">
        <v>1</v>
      </c>
    </row>
    <row r="48" spans="2:13" x14ac:dyDescent="0.25">
      <c r="B48" s="206" t="s">
        <v>124</v>
      </c>
      <c r="C48" s="198">
        <v>-76.841999999999999</v>
      </c>
      <c r="D48" s="199">
        <v>-48.712000000000003</v>
      </c>
      <c r="E48" s="199">
        <v>-46.094000000000001</v>
      </c>
      <c r="F48" s="200">
        <v>-48.716999999999999</v>
      </c>
      <c r="G48" s="201">
        <v>-0.14099999999999999</v>
      </c>
      <c r="H48" s="201">
        <v>1</v>
      </c>
      <c r="I48" s="199">
        <v>-48.716999999999999</v>
      </c>
      <c r="J48" s="199">
        <v>-48.716999999999999</v>
      </c>
      <c r="K48" s="199">
        <v>-48.716999999999999</v>
      </c>
      <c r="L48" s="201">
        <v>0</v>
      </c>
      <c r="M48" s="201">
        <v>1</v>
      </c>
    </row>
    <row r="49" spans="2:13" ht="18" x14ac:dyDescent="0.25">
      <c r="B49" s="109" t="s">
        <v>51</v>
      </c>
      <c r="C49" s="110">
        <v>1078.7440000000006</v>
      </c>
      <c r="D49" s="110">
        <v>-310.11000000000041</v>
      </c>
      <c r="E49" s="110">
        <v>-483.33599999999984</v>
      </c>
      <c r="F49" s="111">
        <v>126.48448836934931</v>
      </c>
      <c r="G49" s="112">
        <v>-0.51100000000000001</v>
      </c>
      <c r="H49" s="112">
        <v>3.1E-2</v>
      </c>
      <c r="I49" s="110">
        <v>-21.299866138635622</v>
      </c>
      <c r="J49" s="110">
        <v>-665.88118408921491</v>
      </c>
      <c r="K49" s="113">
        <v>-734.89296944656905</v>
      </c>
      <c r="L49" s="112">
        <v>-2.798</v>
      </c>
      <c r="M49" s="114">
        <v>-9.2999999999999999E-2</v>
      </c>
    </row>
    <row r="50" spans="2:13" x14ac:dyDescent="0.25">
      <c r="B50" s="42"/>
      <c r="C50" s="78"/>
      <c r="D50" s="78"/>
      <c r="E50" s="78"/>
      <c r="F50" s="78"/>
      <c r="G50" s="115"/>
      <c r="H50" s="115"/>
      <c r="I50" s="78"/>
      <c r="J50" s="78"/>
      <c r="K50" s="78"/>
      <c r="L50" s="115"/>
      <c r="M50" s="115"/>
    </row>
    <row r="51" spans="2:13" ht="18" x14ac:dyDescent="0.25">
      <c r="B51" s="62" t="s">
        <v>52</v>
      </c>
      <c r="C51" s="78"/>
      <c r="D51" s="78"/>
      <c r="E51" s="78"/>
      <c r="F51" s="78"/>
      <c r="G51" s="116"/>
      <c r="H51" s="116"/>
      <c r="I51" s="78"/>
      <c r="J51" s="78"/>
      <c r="K51" s="78"/>
      <c r="L51" s="116"/>
      <c r="M51" s="116"/>
    </row>
    <row r="52" spans="2:13" x14ac:dyDescent="0.25">
      <c r="B52" s="117" t="s">
        <v>53</v>
      </c>
      <c r="C52" s="55">
        <v>2875.4490000000001</v>
      </c>
      <c r="D52" s="55">
        <v>2858.7080000000001</v>
      </c>
      <c r="E52" s="55">
        <v>2934.605</v>
      </c>
      <c r="F52" s="99">
        <v>2934.605</v>
      </c>
      <c r="G52" s="57">
        <v>7.0000000000000001E-3</v>
      </c>
      <c r="H52" s="57">
        <v>0.52800000000000002</v>
      </c>
      <c r="I52" s="55">
        <v>2934.605</v>
      </c>
      <c r="J52" s="55">
        <v>2934.605</v>
      </c>
      <c r="K52" s="55">
        <v>2934.605</v>
      </c>
      <c r="L52" s="57">
        <v>0</v>
      </c>
      <c r="M52" s="118">
        <v>0.51</v>
      </c>
    </row>
    <row r="53" spans="2:13" x14ac:dyDescent="0.25">
      <c r="B53" s="119" t="s">
        <v>54</v>
      </c>
      <c r="C53" s="78"/>
      <c r="D53" s="78"/>
      <c r="E53" s="78"/>
      <c r="F53" s="97"/>
      <c r="G53" s="80"/>
      <c r="H53" s="80"/>
      <c r="I53" s="78"/>
      <c r="J53" s="78"/>
      <c r="K53" s="78"/>
      <c r="L53" s="80"/>
      <c r="M53" s="120"/>
    </row>
    <row r="54" spans="2:13" x14ac:dyDescent="0.25">
      <c r="B54" s="119" t="s">
        <v>55</v>
      </c>
      <c r="C54" s="121">
        <v>-70.778000000000006</v>
      </c>
      <c r="D54" s="122">
        <v>-148</v>
      </c>
      <c r="E54" s="122">
        <v>-220.64599999999999</v>
      </c>
      <c r="F54" s="123">
        <v>-146.524</v>
      </c>
      <c r="G54" s="124">
        <v>0.27400000000000002</v>
      </c>
      <c r="H54" s="124">
        <v>1</v>
      </c>
      <c r="I54" s="122">
        <v>-149.45400000000001</v>
      </c>
      <c r="J54" s="122">
        <v>-152.44300000000001</v>
      </c>
      <c r="K54" s="122">
        <v>-162.47200000000001</v>
      </c>
      <c r="L54" s="124">
        <v>3.5000000000000003E-2</v>
      </c>
      <c r="M54" s="124">
        <v>1</v>
      </c>
    </row>
    <row r="55" spans="2:13" x14ac:dyDescent="0.25">
      <c r="B55" s="53" t="s">
        <v>115</v>
      </c>
      <c r="C55" s="78">
        <v>301.32400000000001</v>
      </c>
      <c r="D55" s="78">
        <v>287.58</v>
      </c>
      <c r="E55" s="78">
        <v>341.73</v>
      </c>
      <c r="F55" s="97">
        <v>341.73</v>
      </c>
      <c r="G55" s="80">
        <v>4.2999999999999997E-2</v>
      </c>
      <c r="H55" s="80">
        <v>5.8000000000000003E-2</v>
      </c>
      <c r="I55" s="78">
        <v>341.73</v>
      </c>
      <c r="J55" s="78">
        <v>341.73</v>
      </c>
      <c r="K55" s="78">
        <v>341.73</v>
      </c>
      <c r="L55" s="80">
        <v>0</v>
      </c>
      <c r="M55" s="120">
        <v>5.8999999999999997E-2</v>
      </c>
    </row>
    <row r="56" spans="2:13" x14ac:dyDescent="0.25">
      <c r="B56" s="53" t="s">
        <v>56</v>
      </c>
      <c r="C56" s="78">
        <v>51.841000000000001</v>
      </c>
      <c r="D56" s="78">
        <v>49.951999999999998</v>
      </c>
      <c r="E56" s="78">
        <v>66.162000000000006</v>
      </c>
      <c r="F56" s="97">
        <v>66.162000000000006</v>
      </c>
      <c r="G56" s="80">
        <v>8.5000000000000006E-2</v>
      </c>
      <c r="H56" s="80">
        <v>1.0999999999999999E-2</v>
      </c>
      <c r="I56" s="78">
        <v>66.162000000000006</v>
      </c>
      <c r="J56" s="78">
        <v>66.162000000000006</v>
      </c>
      <c r="K56" s="78">
        <v>66.162000000000006</v>
      </c>
      <c r="L56" s="80">
        <v>0</v>
      </c>
      <c r="M56" s="120">
        <v>1.0999999999999999E-2</v>
      </c>
    </row>
    <row r="57" spans="2:13" x14ac:dyDescent="0.25">
      <c r="B57" s="53" t="s">
        <v>57</v>
      </c>
      <c r="C57" s="78">
        <v>45.347000000000001</v>
      </c>
      <c r="D57" s="78">
        <v>90.012</v>
      </c>
      <c r="E57" s="78">
        <v>97.778999999999996</v>
      </c>
      <c r="F57" s="97">
        <v>97.778999999999996</v>
      </c>
      <c r="G57" s="80">
        <v>0.29199999999999998</v>
      </c>
      <c r="H57" s="80">
        <v>1.4999999999999999E-2</v>
      </c>
      <c r="I57" s="78">
        <v>97.778999999999996</v>
      </c>
      <c r="J57" s="78">
        <v>97.778999999999996</v>
      </c>
      <c r="K57" s="78">
        <v>97.778999999999996</v>
      </c>
      <c r="L57" s="80">
        <v>0</v>
      </c>
      <c r="M57" s="120">
        <v>1.7000000000000001E-2</v>
      </c>
    </row>
    <row r="58" spans="2:13" x14ac:dyDescent="0.25">
      <c r="B58" s="53" t="s">
        <v>58</v>
      </c>
      <c r="C58" s="78">
        <v>2542.6</v>
      </c>
      <c r="D58" s="78">
        <v>2232.4899999999998</v>
      </c>
      <c r="E58" s="78">
        <v>1749.154</v>
      </c>
      <c r="F58" s="97">
        <v>2073.7080000000001</v>
      </c>
      <c r="G58" s="80">
        <v>-6.6000000000000003E-2</v>
      </c>
      <c r="H58" s="80">
        <v>0.38900000000000001</v>
      </c>
      <c r="I58" s="78">
        <v>2139.65</v>
      </c>
      <c r="J58" s="78">
        <v>2422.9050000000002</v>
      </c>
      <c r="K58" s="78">
        <v>2678.1480000000001</v>
      </c>
      <c r="L58" s="80">
        <v>8.8999999999999996E-2</v>
      </c>
      <c r="M58" s="120">
        <v>0.40300000000000002</v>
      </c>
    </row>
    <row r="59" spans="2:13" x14ac:dyDescent="0.25">
      <c r="B59" s="66" t="s">
        <v>59</v>
      </c>
      <c r="C59" s="81">
        <v>5816.5609999999997</v>
      </c>
      <c r="D59" s="81">
        <v>5518.7420000000002</v>
      </c>
      <c r="E59" s="81">
        <v>5189.43</v>
      </c>
      <c r="F59" s="102">
        <v>5513.9840000000004</v>
      </c>
      <c r="G59" s="103">
        <v>-1.7999999999999999E-2</v>
      </c>
      <c r="H59" s="103">
        <v>1</v>
      </c>
      <c r="I59" s="81">
        <v>5579.9259999999995</v>
      </c>
      <c r="J59" s="81">
        <v>5863.1810000000005</v>
      </c>
      <c r="K59" s="81">
        <v>6118.424</v>
      </c>
      <c r="L59" s="103">
        <v>3.5000000000000003E-2</v>
      </c>
      <c r="M59" s="104">
        <v>1</v>
      </c>
    </row>
    <row r="60" spans="2:13" x14ac:dyDescent="0.25">
      <c r="B60" s="53" t="s">
        <v>60</v>
      </c>
      <c r="C60" s="78">
        <v>3263.9360000000001</v>
      </c>
      <c r="D60" s="78">
        <v>3169.098</v>
      </c>
      <c r="E60" s="78">
        <v>2972.576</v>
      </c>
      <c r="F60" s="97">
        <v>3297.13</v>
      </c>
      <c r="G60" s="80">
        <v>3.0000000000000001E-3</v>
      </c>
      <c r="H60" s="80">
        <v>0.57699999999999996</v>
      </c>
      <c r="I60" s="78">
        <v>3363.0720000000001</v>
      </c>
      <c r="J60" s="78">
        <v>3646.3270000000002</v>
      </c>
      <c r="K60" s="78">
        <v>3901.5698900000002</v>
      </c>
      <c r="L60" s="80">
        <v>5.8000000000000003E-2</v>
      </c>
      <c r="M60" s="120">
        <v>0.61499999999999999</v>
      </c>
    </row>
    <row r="61" spans="2:13" x14ac:dyDescent="0.25">
      <c r="B61" s="125" t="s">
        <v>61</v>
      </c>
      <c r="C61" s="78">
        <v>877.08100000000002</v>
      </c>
      <c r="D61" s="78">
        <v>748.35</v>
      </c>
      <c r="E61" s="78">
        <v>475.29</v>
      </c>
      <c r="F61" s="97">
        <v>475.29</v>
      </c>
      <c r="G61" s="80">
        <v>-0.185</v>
      </c>
      <c r="H61" s="80">
        <v>0.11600000000000001</v>
      </c>
      <c r="I61" s="78">
        <v>475.29</v>
      </c>
      <c r="J61" s="78">
        <v>475.29</v>
      </c>
      <c r="K61" s="78">
        <v>475.29</v>
      </c>
      <c r="L61" s="80">
        <v>0</v>
      </c>
      <c r="M61" s="120">
        <v>8.3000000000000004E-2</v>
      </c>
    </row>
    <row r="62" spans="2:13" x14ac:dyDescent="0.25">
      <c r="B62" s="207" t="s">
        <v>125</v>
      </c>
      <c r="C62" s="78">
        <v>142.364</v>
      </c>
      <c r="D62" s="78">
        <v>101.961</v>
      </c>
      <c r="E62" s="78">
        <v>55.866999999999997</v>
      </c>
      <c r="F62" s="97">
        <v>55.866999999999997</v>
      </c>
      <c r="G62" s="80">
        <v>-0.26800000000000002</v>
      </c>
      <c r="H62" s="80">
        <v>1.6E-2</v>
      </c>
      <c r="I62" s="78">
        <v>55.866999999999997</v>
      </c>
      <c r="J62" s="78">
        <v>55.866999999999997</v>
      </c>
      <c r="K62" s="78">
        <v>55.866999999999997</v>
      </c>
      <c r="L62" s="80">
        <v>0</v>
      </c>
      <c r="M62" s="120">
        <v>0.01</v>
      </c>
    </row>
    <row r="63" spans="2:13" x14ac:dyDescent="0.25">
      <c r="B63" s="125" t="s">
        <v>63</v>
      </c>
      <c r="C63" s="78">
        <v>721.72299999999996</v>
      </c>
      <c r="D63" s="78">
        <v>614.625</v>
      </c>
      <c r="E63" s="78">
        <v>723.56600000000003</v>
      </c>
      <c r="F63" s="97">
        <v>723.56600000000003</v>
      </c>
      <c r="G63" s="80">
        <v>1E-3</v>
      </c>
      <c r="H63" s="80">
        <v>0.127</v>
      </c>
      <c r="I63" s="78">
        <v>723.56600000000003</v>
      </c>
      <c r="J63" s="78">
        <v>723.56600000000003</v>
      </c>
      <c r="K63" s="78">
        <v>723.56600000000003</v>
      </c>
      <c r="L63" s="80">
        <v>0</v>
      </c>
      <c r="M63" s="120">
        <v>0.126</v>
      </c>
    </row>
    <row r="64" spans="2:13" x14ac:dyDescent="0.25">
      <c r="B64" s="53" t="s">
        <v>116</v>
      </c>
      <c r="C64" s="78">
        <v>811.45699999999999</v>
      </c>
      <c r="D64" s="78">
        <v>884.70799999999997</v>
      </c>
      <c r="E64" s="78">
        <v>962.13099999999997</v>
      </c>
      <c r="F64" s="97">
        <v>962.13099999999997</v>
      </c>
      <c r="G64" s="80">
        <v>5.8000000000000003E-2</v>
      </c>
      <c r="H64" s="80">
        <v>0.16500000000000001</v>
      </c>
      <c r="I64" s="78">
        <v>962.13099999999997</v>
      </c>
      <c r="J64" s="78">
        <v>962.13099999999997</v>
      </c>
      <c r="K64" s="78">
        <v>962.13099999999997</v>
      </c>
      <c r="L64" s="80">
        <v>0</v>
      </c>
      <c r="M64" s="120">
        <v>0.16700000000000001</v>
      </c>
    </row>
    <row r="65" spans="2:13" x14ac:dyDescent="0.25">
      <c r="B65" s="66" t="s">
        <v>64</v>
      </c>
      <c r="C65" s="81">
        <v>5816.5609999999997</v>
      </c>
      <c r="D65" s="81">
        <v>5518.7419999999993</v>
      </c>
      <c r="E65" s="81">
        <v>5189.43</v>
      </c>
      <c r="F65" s="102">
        <v>5513.9840000000004</v>
      </c>
      <c r="G65" s="103">
        <v>-1.7999999999999999E-2</v>
      </c>
      <c r="H65" s="103">
        <v>1</v>
      </c>
      <c r="I65" s="81">
        <v>5579.9260000000004</v>
      </c>
      <c r="J65" s="81">
        <v>5863.1810000000005</v>
      </c>
      <c r="K65" s="81">
        <v>6118.4238900000009</v>
      </c>
      <c r="L65" s="103">
        <v>3.5000000000000003E-2</v>
      </c>
      <c r="M65" s="104">
        <v>1</v>
      </c>
    </row>
    <row r="66" spans="2:13" x14ac:dyDescent="0.25">
      <c r="B66" s="126"/>
      <c r="C66" s="127"/>
      <c r="D66" s="127"/>
      <c r="E66" s="128"/>
      <c r="F66" s="128"/>
      <c r="G66" s="128"/>
      <c r="H66" s="128"/>
      <c r="I66" s="128"/>
      <c r="J66" s="128"/>
      <c r="K66" s="129"/>
      <c r="L66" s="129"/>
      <c r="M66" s="129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11"/>
  <sheetViews>
    <sheetView showGridLines="0" topLeftCell="A6" workbookViewId="0">
      <selection activeCell="G8" sqref="G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0" t="s">
        <v>65</v>
      </c>
    </row>
    <row r="2" spans="2:11" x14ac:dyDescent="0.25">
      <c r="B2" s="258" t="s">
        <v>126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11" ht="34.5" x14ac:dyDescent="0.25">
      <c r="B3" s="131" t="s">
        <v>67</v>
      </c>
      <c r="C3" s="132" t="s">
        <v>68</v>
      </c>
      <c r="D3" s="133" t="s">
        <v>69</v>
      </c>
      <c r="E3" s="259" t="s">
        <v>70</v>
      </c>
      <c r="F3" s="260"/>
      <c r="G3" s="261"/>
      <c r="H3" s="134" t="s">
        <v>71</v>
      </c>
      <c r="I3" s="262" t="s">
        <v>72</v>
      </c>
      <c r="J3" s="263"/>
      <c r="K3" s="263"/>
    </row>
    <row r="4" spans="2:11" x14ac:dyDescent="0.25">
      <c r="B4" s="135"/>
      <c r="C4" s="135"/>
      <c r="D4" s="136"/>
      <c r="E4" s="137" t="s">
        <v>7</v>
      </c>
      <c r="F4" s="137" t="s">
        <v>8</v>
      </c>
      <c r="G4" s="137" t="s">
        <v>9</v>
      </c>
      <c r="H4" s="137" t="s">
        <v>10</v>
      </c>
      <c r="I4" s="137" t="s">
        <v>12</v>
      </c>
      <c r="J4" s="137" t="s">
        <v>13</v>
      </c>
      <c r="K4" s="138" t="s">
        <v>14</v>
      </c>
    </row>
    <row r="5" spans="2:11" ht="45" x14ac:dyDescent="0.25">
      <c r="B5" s="139" t="s">
        <v>183</v>
      </c>
      <c r="C5" s="139" t="s">
        <v>16</v>
      </c>
      <c r="D5" s="208" t="s">
        <v>173</v>
      </c>
      <c r="E5" s="231" t="s">
        <v>184</v>
      </c>
      <c r="F5" s="231" t="s">
        <v>185</v>
      </c>
      <c r="G5" s="231" t="s">
        <v>186</v>
      </c>
      <c r="H5" s="231" t="s">
        <v>187</v>
      </c>
      <c r="I5" s="231" t="s">
        <v>188</v>
      </c>
      <c r="J5" s="231" t="s">
        <v>189</v>
      </c>
      <c r="K5" s="232" t="s">
        <v>190</v>
      </c>
    </row>
    <row r="6" spans="2:11" ht="67.5" x14ac:dyDescent="0.25">
      <c r="B6" s="142" t="s">
        <v>191</v>
      </c>
      <c r="C6" s="139" t="s">
        <v>16</v>
      </c>
      <c r="D6" s="210"/>
      <c r="E6" s="231" t="s">
        <v>192</v>
      </c>
      <c r="F6" s="231" t="s">
        <v>193</v>
      </c>
      <c r="G6" s="231" t="s">
        <v>194</v>
      </c>
      <c r="H6" s="231" t="s">
        <v>194</v>
      </c>
      <c r="I6" s="231" t="s">
        <v>195</v>
      </c>
      <c r="J6" s="231" t="s">
        <v>196</v>
      </c>
      <c r="K6" s="232" t="s">
        <v>197</v>
      </c>
    </row>
    <row r="7" spans="2:11" ht="33.75" x14ac:dyDescent="0.25">
      <c r="B7" s="142" t="s">
        <v>198</v>
      </c>
      <c r="C7" s="139" t="s">
        <v>16</v>
      </c>
      <c r="D7" s="208" t="s">
        <v>170</v>
      </c>
      <c r="E7" s="231" t="s">
        <v>145</v>
      </c>
      <c r="F7" s="231" t="s">
        <v>199</v>
      </c>
      <c r="G7" s="231" t="s">
        <v>200</v>
      </c>
      <c r="H7" s="231" t="s">
        <v>201</v>
      </c>
      <c r="I7" s="231" t="s">
        <v>142</v>
      </c>
      <c r="J7" s="231" t="s">
        <v>202</v>
      </c>
      <c r="K7" s="232" t="s">
        <v>202</v>
      </c>
    </row>
    <row r="8" spans="2:11" ht="45" x14ac:dyDescent="0.25">
      <c r="B8" s="142" t="s">
        <v>203</v>
      </c>
      <c r="C8" s="139" t="s">
        <v>16</v>
      </c>
      <c r="D8" s="209"/>
      <c r="E8" s="231" t="s">
        <v>204</v>
      </c>
      <c r="F8" s="231" t="s">
        <v>205</v>
      </c>
      <c r="G8" s="231" t="s">
        <v>206</v>
      </c>
      <c r="H8" s="231" t="s">
        <v>207</v>
      </c>
      <c r="I8" s="231" t="s">
        <v>208</v>
      </c>
      <c r="J8" s="231" t="s">
        <v>209</v>
      </c>
      <c r="K8" s="232" t="s">
        <v>210</v>
      </c>
    </row>
    <row r="9" spans="2:11" ht="45" x14ac:dyDescent="0.25">
      <c r="B9" s="211" t="s">
        <v>216</v>
      </c>
      <c r="C9" s="208" t="s">
        <v>16</v>
      </c>
      <c r="D9" s="209"/>
      <c r="E9" s="233">
        <v>0.69399999999999995</v>
      </c>
      <c r="F9" s="233">
        <v>0.29399999999999998</v>
      </c>
      <c r="G9" s="233">
        <v>0.57599999999999996</v>
      </c>
      <c r="H9" s="233">
        <v>0.67600000000000005</v>
      </c>
      <c r="I9" s="233">
        <v>0.68200000000000005</v>
      </c>
      <c r="J9" s="233">
        <v>0.68799999999999994</v>
      </c>
      <c r="K9" s="234">
        <v>0.69399999999999995</v>
      </c>
    </row>
    <row r="10" spans="2:11" x14ac:dyDescent="0.25">
      <c r="B10" s="212"/>
      <c r="C10" s="209"/>
      <c r="D10" s="209"/>
      <c r="E10" s="235" t="s">
        <v>211</v>
      </c>
      <c r="F10" s="235" t="s">
        <v>213</v>
      </c>
      <c r="G10" s="235" t="s">
        <v>214</v>
      </c>
      <c r="H10" s="235"/>
      <c r="I10" s="235"/>
      <c r="J10" s="235"/>
      <c r="K10" s="236"/>
    </row>
    <row r="11" spans="2:11" x14ac:dyDescent="0.25">
      <c r="B11" s="213"/>
      <c r="C11" s="214"/>
      <c r="D11" s="214"/>
      <c r="E11" s="237" t="s">
        <v>212</v>
      </c>
      <c r="F11" s="237" t="s">
        <v>212</v>
      </c>
      <c r="G11" s="237" t="s">
        <v>215</v>
      </c>
      <c r="H11" s="237"/>
      <c r="I11" s="237"/>
      <c r="J11" s="237"/>
      <c r="K11" s="238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U14"/>
  <sheetViews>
    <sheetView showGridLines="0" topLeftCell="E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0" t="s">
        <v>65</v>
      </c>
    </row>
    <row r="2" spans="2:21" x14ac:dyDescent="0.25">
      <c r="B2" s="251" t="s">
        <v>127</v>
      </c>
      <c r="C2" s="270"/>
      <c r="D2" s="270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2:21" x14ac:dyDescent="0.25">
      <c r="B3" s="144"/>
      <c r="C3" s="271" t="s">
        <v>74</v>
      </c>
      <c r="D3" s="272"/>
      <c r="E3" s="145" t="s">
        <v>75</v>
      </c>
      <c r="F3" s="273" t="s">
        <v>76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146"/>
      <c r="T3" s="274" t="s">
        <v>77</v>
      </c>
      <c r="U3" s="276" t="s">
        <v>78</v>
      </c>
    </row>
    <row r="4" spans="2:21" ht="54" x14ac:dyDescent="0.25">
      <c r="B4" s="147"/>
      <c r="C4" s="148" t="s">
        <v>79</v>
      </c>
      <c r="D4" s="149" t="s">
        <v>80</v>
      </c>
      <c r="E4" s="278" t="s">
        <v>81</v>
      </c>
      <c r="F4" s="279"/>
      <c r="G4" s="280"/>
      <c r="H4" s="278" t="s">
        <v>82</v>
      </c>
      <c r="I4" s="279"/>
      <c r="J4" s="280"/>
      <c r="K4" s="278" t="s">
        <v>83</v>
      </c>
      <c r="L4" s="279"/>
      <c r="M4" s="279"/>
      <c r="N4" s="279"/>
      <c r="O4" s="279"/>
      <c r="P4" s="279"/>
      <c r="Q4" s="279"/>
      <c r="R4" s="279"/>
      <c r="S4" s="280"/>
      <c r="T4" s="275"/>
      <c r="U4" s="277"/>
    </row>
    <row r="5" spans="2:21" x14ac:dyDescent="0.25">
      <c r="B5" s="150"/>
      <c r="C5" s="151"/>
      <c r="D5" s="152"/>
      <c r="E5" s="278" t="s">
        <v>9</v>
      </c>
      <c r="F5" s="279"/>
      <c r="G5" s="280"/>
      <c r="H5" s="278" t="s">
        <v>10</v>
      </c>
      <c r="I5" s="279"/>
      <c r="J5" s="280"/>
      <c r="K5" s="278" t="s">
        <v>12</v>
      </c>
      <c r="L5" s="279"/>
      <c r="M5" s="280"/>
      <c r="N5" s="278" t="s">
        <v>13</v>
      </c>
      <c r="O5" s="279"/>
      <c r="P5" s="280"/>
      <c r="Q5" s="278" t="s">
        <v>14</v>
      </c>
      <c r="R5" s="279"/>
      <c r="S5" s="280"/>
      <c r="T5" s="153" t="s">
        <v>15</v>
      </c>
      <c r="U5" s="154"/>
    </row>
    <row r="6" spans="2:21" ht="19.5" x14ac:dyDescent="0.25">
      <c r="B6" s="155" t="s">
        <v>128</v>
      </c>
      <c r="C6" s="156"/>
      <c r="D6" s="157"/>
      <c r="E6" s="158" t="s">
        <v>85</v>
      </c>
      <c r="F6" s="159" t="s">
        <v>86</v>
      </c>
      <c r="G6" s="160" t="s">
        <v>87</v>
      </c>
      <c r="H6" s="158" t="s">
        <v>85</v>
      </c>
      <c r="I6" s="159" t="s">
        <v>86</v>
      </c>
      <c r="J6" s="160" t="s">
        <v>87</v>
      </c>
      <c r="K6" s="158" t="s">
        <v>85</v>
      </c>
      <c r="L6" s="159" t="s">
        <v>86</v>
      </c>
      <c r="M6" s="160" t="s">
        <v>87</v>
      </c>
      <c r="N6" s="158" t="s">
        <v>85</v>
      </c>
      <c r="O6" s="159" t="s">
        <v>86</v>
      </c>
      <c r="P6" s="160" t="s">
        <v>87</v>
      </c>
      <c r="Q6" s="158" t="s">
        <v>85</v>
      </c>
      <c r="R6" s="159" t="s">
        <v>86</v>
      </c>
      <c r="S6" s="160" t="s">
        <v>87</v>
      </c>
      <c r="T6" s="161" t="s">
        <v>88</v>
      </c>
      <c r="U6" s="162"/>
    </row>
    <row r="7" spans="2:21" ht="18" x14ac:dyDescent="0.25">
      <c r="B7" s="163" t="s">
        <v>89</v>
      </c>
      <c r="C7" s="164">
        <v>5867</v>
      </c>
      <c r="D7" s="165">
        <v>5867</v>
      </c>
      <c r="E7" s="166">
        <v>5867</v>
      </c>
      <c r="F7" s="167">
        <v>1384.4560000000001</v>
      </c>
      <c r="G7" s="168">
        <v>0.23597341060167037</v>
      </c>
      <c r="H7" s="166">
        <v>5867</v>
      </c>
      <c r="I7" s="167">
        <v>1342.6321277002073</v>
      </c>
      <c r="J7" s="168">
        <v>0.22884474649739345</v>
      </c>
      <c r="K7" s="166">
        <v>5867</v>
      </c>
      <c r="L7" s="167">
        <v>1441.9867464042238</v>
      </c>
      <c r="M7" s="168">
        <v>0.24577923068079494</v>
      </c>
      <c r="N7" s="166">
        <v>5867</v>
      </c>
      <c r="O7" s="167">
        <v>1548.6937529780303</v>
      </c>
      <c r="P7" s="168">
        <v>0.2639668915933237</v>
      </c>
      <c r="Q7" s="166">
        <v>5867</v>
      </c>
      <c r="R7" s="167">
        <v>1663.2970656864932</v>
      </c>
      <c r="S7" s="167">
        <v>0.28350043730807795</v>
      </c>
      <c r="T7" s="169">
        <v>0</v>
      </c>
      <c r="U7" s="169">
        <v>1</v>
      </c>
    </row>
    <row r="8" spans="2:21" x14ac:dyDescent="0.25">
      <c r="B8" s="170" t="s">
        <v>90</v>
      </c>
      <c r="C8" s="171">
        <v>4801</v>
      </c>
      <c r="D8" s="171">
        <v>4801</v>
      </c>
      <c r="E8" s="172">
        <v>4801</v>
      </c>
      <c r="F8" s="173">
        <v>576.39</v>
      </c>
      <c r="G8" s="174">
        <v>0.1200562382836909</v>
      </c>
      <c r="H8" s="172">
        <v>4801</v>
      </c>
      <c r="I8" s="173">
        <v>562.35992406064111</v>
      </c>
      <c r="J8" s="174">
        <v>0.1171339146137557</v>
      </c>
      <c r="K8" s="172">
        <v>4801</v>
      </c>
      <c r="L8" s="173">
        <v>603.98804500837184</v>
      </c>
      <c r="M8" s="174">
        <v>0.1258046334114501</v>
      </c>
      <c r="N8" s="172">
        <v>4801</v>
      </c>
      <c r="O8" s="173">
        <v>648.68315503620158</v>
      </c>
      <c r="P8" s="174">
        <v>0.13511417517937963</v>
      </c>
      <c r="Q8" s="175">
        <v>4801</v>
      </c>
      <c r="R8" s="173">
        <v>696.68569803243508</v>
      </c>
      <c r="S8" s="173">
        <v>0.14511262196051553</v>
      </c>
      <c r="T8" s="176">
        <v>0</v>
      </c>
      <c r="U8" s="177">
        <v>0.81830577808079086</v>
      </c>
    </row>
    <row r="9" spans="2:21" x14ac:dyDescent="0.25">
      <c r="B9" s="170" t="s">
        <v>91</v>
      </c>
      <c r="C9" s="178">
        <v>675</v>
      </c>
      <c r="D9" s="178">
        <v>675</v>
      </c>
      <c r="E9" s="179">
        <v>675</v>
      </c>
      <c r="F9" s="180">
        <v>212.36600000000001</v>
      </c>
      <c r="G9" s="181">
        <v>0.31461629629629634</v>
      </c>
      <c r="H9" s="179">
        <v>675</v>
      </c>
      <c r="I9" s="180">
        <v>207.19673768292665</v>
      </c>
      <c r="J9" s="181">
        <v>0.30695812990063209</v>
      </c>
      <c r="K9" s="179">
        <v>675</v>
      </c>
      <c r="L9" s="180">
        <v>222.5342652826175</v>
      </c>
      <c r="M9" s="181">
        <v>0.32968039301128516</v>
      </c>
      <c r="N9" s="179">
        <v>675</v>
      </c>
      <c r="O9" s="180">
        <v>239.00179895976331</v>
      </c>
      <c r="P9" s="181">
        <v>0.35407673919964933</v>
      </c>
      <c r="Q9" s="182">
        <v>675</v>
      </c>
      <c r="R9" s="180">
        <v>256.68792822282842</v>
      </c>
      <c r="S9" s="180">
        <v>0.38027841218196801</v>
      </c>
      <c r="T9" s="183">
        <v>0</v>
      </c>
      <c r="U9" s="184">
        <v>0.11505028123402079</v>
      </c>
    </row>
    <row r="10" spans="2:21" x14ac:dyDescent="0.25">
      <c r="B10" s="170" t="s">
        <v>92</v>
      </c>
      <c r="C10" s="178">
        <v>332</v>
      </c>
      <c r="D10" s="178">
        <v>332</v>
      </c>
      <c r="E10" s="179">
        <v>332</v>
      </c>
      <c r="F10" s="180">
        <v>226.19499999999999</v>
      </c>
      <c r="G10" s="181">
        <v>0.6813102409638554</v>
      </c>
      <c r="H10" s="179">
        <v>332</v>
      </c>
      <c r="I10" s="180">
        <v>220.68912198840488</v>
      </c>
      <c r="J10" s="181">
        <v>0.66472627104941229</v>
      </c>
      <c r="K10" s="179">
        <v>332</v>
      </c>
      <c r="L10" s="180">
        <v>237.02540960229825</v>
      </c>
      <c r="M10" s="181">
        <v>0.71393195663342846</v>
      </c>
      <c r="N10" s="179">
        <v>332</v>
      </c>
      <c r="O10" s="180">
        <v>254.5652878318736</v>
      </c>
      <c r="P10" s="181">
        <v>0.76676291515624584</v>
      </c>
      <c r="Q10" s="182">
        <v>332</v>
      </c>
      <c r="R10" s="180">
        <v>273.4031150201194</v>
      </c>
      <c r="S10" s="180">
        <v>0.82350335849433554</v>
      </c>
      <c r="T10" s="183">
        <v>0</v>
      </c>
      <c r="U10" s="184">
        <v>5.6587693881029487E-2</v>
      </c>
    </row>
    <row r="11" spans="2:21" x14ac:dyDescent="0.25">
      <c r="B11" s="170" t="s">
        <v>93</v>
      </c>
      <c r="C11" s="178">
        <v>52</v>
      </c>
      <c r="D11" s="178">
        <v>52</v>
      </c>
      <c r="E11" s="179">
        <v>52</v>
      </c>
      <c r="F11" s="180">
        <v>68.084000000000003</v>
      </c>
      <c r="G11" s="181">
        <v>1.3093076923076923</v>
      </c>
      <c r="H11" s="179">
        <v>52</v>
      </c>
      <c r="I11" s="180">
        <v>66.426747635706178</v>
      </c>
      <c r="J11" s="181">
        <v>1.2774374545328111</v>
      </c>
      <c r="K11" s="179">
        <v>52</v>
      </c>
      <c r="L11" s="180">
        <v>71.343920013098753</v>
      </c>
      <c r="M11" s="181">
        <v>1.3719984617903607</v>
      </c>
      <c r="N11" s="179">
        <v>52</v>
      </c>
      <c r="O11" s="180">
        <v>76.623369467695071</v>
      </c>
      <c r="P11" s="181">
        <v>1.4735263359172128</v>
      </c>
      <c r="Q11" s="182">
        <v>52</v>
      </c>
      <c r="R11" s="180">
        <v>82.293497570811965</v>
      </c>
      <c r="S11" s="180">
        <v>1.5825672609771533</v>
      </c>
      <c r="T11" s="183">
        <v>0</v>
      </c>
      <c r="U11" s="184">
        <v>8.8631327765467879E-3</v>
      </c>
    </row>
    <row r="12" spans="2:21" x14ac:dyDescent="0.25">
      <c r="B12" s="185" t="s">
        <v>120</v>
      </c>
      <c r="C12" s="186">
        <v>7</v>
      </c>
      <c r="D12" s="186">
        <v>7</v>
      </c>
      <c r="E12" s="187">
        <v>7</v>
      </c>
      <c r="F12" s="188">
        <v>301.42099999999999</v>
      </c>
      <c r="G12" s="189">
        <v>43.060142857142857</v>
      </c>
      <c r="H12" s="187">
        <v>7</v>
      </c>
      <c r="I12" s="188">
        <v>285.95959633252863</v>
      </c>
      <c r="J12" s="189">
        <v>40.851370904646949</v>
      </c>
      <c r="K12" s="187">
        <v>7</v>
      </c>
      <c r="L12" s="188">
        <v>307.09510649783738</v>
      </c>
      <c r="M12" s="189">
        <v>43.870729499691052</v>
      </c>
      <c r="N12" s="187">
        <v>7</v>
      </c>
      <c r="O12" s="188">
        <v>329.82014168249685</v>
      </c>
      <c r="P12" s="189">
        <v>47.117163097499549</v>
      </c>
      <c r="Q12" s="190">
        <v>7</v>
      </c>
      <c r="R12" s="188">
        <v>354.22682684029826</v>
      </c>
      <c r="S12" s="188">
        <v>50.603832405756897</v>
      </c>
      <c r="T12" s="191">
        <v>0</v>
      </c>
      <c r="U12" s="192">
        <v>1.1931140276120675E-3</v>
      </c>
    </row>
    <row r="13" spans="2:21" x14ac:dyDescent="0.25">
      <c r="B13" s="193" t="s">
        <v>94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B70"/>
  <sheetViews>
    <sheetView showGridLines="0" topLeftCell="A53" workbookViewId="0">
      <selection activeCell="H35" sqref="H35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0" t="s">
        <v>65</v>
      </c>
      <c r="AB1">
        <f>SUMPRODUCT(LEN(B2)-LEN(SUBSTITUTE(B2,{1,2,3,4,5,6,7,8,9,0},"")))</f>
        <v>4</v>
      </c>
    </row>
    <row r="2" spans="2:28" x14ac:dyDescent="0.25">
      <c r="B2" s="251" t="s">
        <v>129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2" t="s">
        <v>11</v>
      </c>
      <c r="H4" s="253"/>
      <c r="I4" s="12" t="s">
        <v>12</v>
      </c>
      <c r="J4" s="12" t="s">
        <v>13</v>
      </c>
      <c r="K4" s="12" t="s">
        <v>14</v>
      </c>
      <c r="L4" s="252" t="s">
        <v>15</v>
      </c>
      <c r="M4" s="254"/>
    </row>
    <row r="5" spans="2:28" x14ac:dyDescent="0.25">
      <c r="B5" s="14" t="s">
        <v>16</v>
      </c>
      <c r="C5" s="15">
        <v>107.05863400000001</v>
      </c>
      <c r="D5" s="15">
        <v>116.81190600000001</v>
      </c>
      <c r="E5" s="15">
        <v>107.416</v>
      </c>
      <c r="F5" s="16">
        <v>108.04946966740999</v>
      </c>
      <c r="G5" s="17">
        <v>3.0000000000000001E-3</v>
      </c>
      <c r="H5" s="17">
        <v>0.22800000000000001</v>
      </c>
      <c r="I5" s="15">
        <v>74.504365802443402</v>
      </c>
      <c r="J5" s="15">
        <v>97.971000000000004</v>
      </c>
      <c r="K5" s="15">
        <v>70.500008000000008</v>
      </c>
      <c r="L5" s="17">
        <v>-0.13300000000000001</v>
      </c>
      <c r="M5" s="18">
        <v>0.13200000000000001</v>
      </c>
    </row>
    <row r="6" spans="2:28" x14ac:dyDescent="0.25">
      <c r="B6" s="14" t="s">
        <v>130</v>
      </c>
      <c r="C6" s="15">
        <v>225.20233464251456</v>
      </c>
      <c r="D6" s="15">
        <v>231.60405215999998</v>
      </c>
      <c r="E6" s="15">
        <v>114.33380476798324</v>
      </c>
      <c r="F6" s="16">
        <v>213.08275755989055</v>
      </c>
      <c r="G6" s="17">
        <v>-1.7999999999999999E-2</v>
      </c>
      <c r="H6" s="17">
        <v>0.40400000000000003</v>
      </c>
      <c r="I6" s="15">
        <v>323.04765825363233</v>
      </c>
      <c r="J6" s="15">
        <v>463.04408314979224</v>
      </c>
      <c r="K6" s="15">
        <v>416.15761146477138</v>
      </c>
      <c r="L6" s="17">
        <v>0.25</v>
      </c>
      <c r="M6" s="19">
        <v>0.51400000000000001</v>
      </c>
    </row>
    <row r="7" spans="2:28" x14ac:dyDescent="0.25">
      <c r="B7" s="14" t="s">
        <v>131</v>
      </c>
      <c r="C7" s="15">
        <v>122.84995199999999</v>
      </c>
      <c r="D7" s="15">
        <v>70.988</v>
      </c>
      <c r="E7" s="15">
        <v>108.30480476798327</v>
      </c>
      <c r="F7" s="16">
        <v>210.57300152888396</v>
      </c>
      <c r="G7" s="17">
        <v>0.19700000000000001</v>
      </c>
      <c r="H7" s="17">
        <v>0.255</v>
      </c>
      <c r="I7" s="15">
        <v>222.13352994675498</v>
      </c>
      <c r="J7" s="15">
        <v>141.505</v>
      </c>
      <c r="K7" s="15">
        <v>146.25149999999999</v>
      </c>
      <c r="L7" s="17">
        <v>-0.114</v>
      </c>
      <c r="M7" s="19">
        <v>0.27200000000000002</v>
      </c>
    </row>
    <row r="8" spans="2:28" x14ac:dyDescent="0.25">
      <c r="B8" s="14" t="s">
        <v>132</v>
      </c>
      <c r="C8" s="15">
        <v>36.420814499999999</v>
      </c>
      <c r="D8" s="15">
        <v>17.434999999999999</v>
      </c>
      <c r="E8" s="15">
        <v>114.91380476798325</v>
      </c>
      <c r="F8" s="16">
        <v>45.726827747817786</v>
      </c>
      <c r="G8" s="17">
        <v>7.9000000000000001E-2</v>
      </c>
      <c r="H8" s="17">
        <v>0.113</v>
      </c>
      <c r="I8" s="15">
        <v>73.058534996469561</v>
      </c>
      <c r="J8" s="15">
        <v>68.658799999999999</v>
      </c>
      <c r="K8" s="15">
        <v>38.764679999999998</v>
      </c>
      <c r="L8" s="17">
        <v>-5.3999999999999999E-2</v>
      </c>
      <c r="M8" s="19">
        <v>8.3000000000000004E-2</v>
      </c>
    </row>
    <row r="9" spans="2:28" x14ac:dyDescent="0.25">
      <c r="B9" s="20" t="s">
        <v>20</v>
      </c>
      <c r="C9" s="21">
        <v>491.53173514251455</v>
      </c>
      <c r="D9" s="21">
        <v>436.83895816</v>
      </c>
      <c r="E9" s="21">
        <v>444.96841430394977</v>
      </c>
      <c r="F9" s="22">
        <v>577.43205650400228</v>
      </c>
      <c r="G9" s="23">
        <v>5.5E-2</v>
      </c>
      <c r="H9" s="24">
        <v>1</v>
      </c>
      <c r="I9" s="21">
        <v>692.74408899930029</v>
      </c>
      <c r="J9" s="21">
        <v>771.17888314979223</v>
      </c>
      <c r="K9" s="21">
        <v>671.67379946477138</v>
      </c>
      <c r="L9" s="25">
        <v>5.1999999999999998E-2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1" t="s">
        <v>133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5" t="s">
        <v>11</v>
      </c>
      <c r="H13" s="256"/>
      <c r="I13" s="40" t="s">
        <v>12</v>
      </c>
      <c r="J13" s="40" t="s">
        <v>13</v>
      </c>
      <c r="K13" s="40" t="s">
        <v>14</v>
      </c>
      <c r="L13" s="255" t="s">
        <v>15</v>
      </c>
      <c r="M13" s="257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174.959</v>
      </c>
      <c r="D15" s="49">
        <v>65.001999999999995</v>
      </c>
      <c r="E15" s="49">
        <v>130.35883999999999</v>
      </c>
      <c r="F15" s="50">
        <v>180.696</v>
      </c>
      <c r="G15" s="51">
        <v>1.0999999999999999E-2</v>
      </c>
      <c r="H15" s="51">
        <v>0.28199999999999997</v>
      </c>
      <c r="I15" s="49">
        <v>163.62630000000001</v>
      </c>
      <c r="J15" s="49">
        <v>189.61822999999998</v>
      </c>
      <c r="K15" s="49">
        <v>212.96925299999998</v>
      </c>
      <c r="L15" s="51">
        <v>5.6000000000000001E-2</v>
      </c>
      <c r="M15" s="52">
        <v>0.27800000000000002</v>
      </c>
    </row>
    <row r="16" spans="2:28" ht="18" x14ac:dyDescent="0.25">
      <c r="B16" s="53" t="s">
        <v>25</v>
      </c>
      <c r="C16" s="54">
        <v>140.81200000000001</v>
      </c>
      <c r="D16" s="55">
        <v>43.064999999999998</v>
      </c>
      <c r="E16" s="56">
        <v>88.357839999999996</v>
      </c>
      <c r="F16" s="56">
        <v>121.09</v>
      </c>
      <c r="G16" s="57">
        <v>-4.9000000000000002E-2</v>
      </c>
      <c r="H16" s="57">
        <v>0.20300000000000001</v>
      </c>
      <c r="I16" s="55">
        <v>138.9513</v>
      </c>
      <c r="J16" s="55">
        <v>162.47622999999999</v>
      </c>
      <c r="K16" s="56">
        <v>179.75735299999999</v>
      </c>
      <c r="L16" s="57">
        <v>0.14099999999999999</v>
      </c>
      <c r="M16" s="57">
        <v>0.222</v>
      </c>
    </row>
    <row r="17" spans="2:13" x14ac:dyDescent="0.25">
      <c r="B17" s="53" t="s">
        <v>101</v>
      </c>
      <c r="C17" s="77">
        <v>7.2880000000000003</v>
      </c>
      <c r="D17" s="78">
        <v>5.75</v>
      </c>
      <c r="E17" s="79">
        <v>5.8278400000000001</v>
      </c>
      <c r="F17" s="79">
        <v>6.7510000000000003</v>
      </c>
      <c r="G17" s="80">
        <v>-2.5000000000000001E-2</v>
      </c>
      <c r="H17" s="80">
        <v>1.2999999999999999E-2</v>
      </c>
      <c r="I17" s="78">
        <v>7.4260999999999999</v>
      </c>
      <c r="J17" s="78">
        <v>8.1687100000000008</v>
      </c>
      <c r="K17" s="79">
        <v>8.9855810000000016</v>
      </c>
      <c r="L17" s="80">
        <v>0.1</v>
      </c>
      <c r="M17" s="80">
        <v>1.2E-2</v>
      </c>
    </row>
    <row r="18" spans="2:13" x14ac:dyDescent="0.25">
      <c r="B18" s="53" t="s">
        <v>26</v>
      </c>
      <c r="C18" s="58">
        <v>34.146999999999998</v>
      </c>
      <c r="D18" s="59">
        <v>21.937000000000001</v>
      </c>
      <c r="E18" s="60">
        <v>42.000999999999998</v>
      </c>
      <c r="F18" s="60">
        <v>59.606000000000002</v>
      </c>
      <c r="G18" s="61">
        <v>0.20399999999999999</v>
      </c>
      <c r="H18" s="61">
        <v>0.08</v>
      </c>
      <c r="I18" s="59">
        <v>24.675000000000001</v>
      </c>
      <c r="J18" s="59">
        <v>27.141999999999999</v>
      </c>
      <c r="K18" s="60">
        <v>33.2119</v>
      </c>
      <c r="L18" s="61">
        <v>-0.17699999999999999</v>
      </c>
      <c r="M18" s="61">
        <v>5.6000000000000001E-2</v>
      </c>
    </row>
    <row r="19" spans="2:13" x14ac:dyDescent="0.25">
      <c r="B19" s="62" t="s">
        <v>27</v>
      </c>
      <c r="C19" s="49">
        <v>269.85700000000003</v>
      </c>
      <c r="D19" s="49">
        <v>361.45800000000003</v>
      </c>
      <c r="E19" s="49">
        <v>351.226</v>
      </c>
      <c r="F19" s="63">
        <v>396.73599999999999</v>
      </c>
      <c r="G19" s="64">
        <v>0.13700000000000001</v>
      </c>
      <c r="H19" s="64">
        <v>0.71799999999999997</v>
      </c>
      <c r="I19" s="49">
        <v>529.11800000000005</v>
      </c>
      <c r="J19" s="49">
        <v>581.56050000000005</v>
      </c>
      <c r="K19" s="49">
        <v>458.70425</v>
      </c>
      <c r="L19" s="64">
        <v>0.05</v>
      </c>
      <c r="M19" s="65">
        <v>0.72199999999999998</v>
      </c>
    </row>
    <row r="20" spans="2:13" x14ac:dyDescent="0.25">
      <c r="B20" s="66" t="s">
        <v>28</v>
      </c>
      <c r="C20" s="67">
        <v>444.81600000000003</v>
      </c>
      <c r="D20" s="67">
        <v>426.46000000000004</v>
      </c>
      <c r="E20" s="68">
        <v>481.58483999999999</v>
      </c>
      <c r="F20" s="68">
        <v>577.43200000000002</v>
      </c>
      <c r="G20" s="69">
        <v>9.0999999999999998E-2</v>
      </c>
      <c r="H20" s="69">
        <v>1</v>
      </c>
      <c r="I20" s="67">
        <v>692.74430000000007</v>
      </c>
      <c r="J20" s="67">
        <v>771.17873000000009</v>
      </c>
      <c r="K20" s="68">
        <v>671.67350299999998</v>
      </c>
      <c r="L20" s="69">
        <v>5.1999999999999998E-2</v>
      </c>
      <c r="M20" s="70">
        <v>1</v>
      </c>
    </row>
    <row r="21" spans="2:13" x14ac:dyDescent="0.25">
      <c r="B21" s="42" t="s">
        <v>29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30</v>
      </c>
      <c r="C22" s="49">
        <v>491.53173514251455</v>
      </c>
      <c r="D22" s="49">
        <v>436.83895816</v>
      </c>
      <c r="E22" s="49">
        <v>444.96841430394977</v>
      </c>
      <c r="F22" s="50">
        <v>577.43205650400239</v>
      </c>
      <c r="G22" s="75">
        <v>5.5E-2</v>
      </c>
      <c r="H22" s="75">
        <v>1</v>
      </c>
      <c r="I22" s="49">
        <v>692.74408899930029</v>
      </c>
      <c r="J22" s="49">
        <v>771.17888314979223</v>
      </c>
      <c r="K22" s="49">
        <v>671.67379946477138</v>
      </c>
      <c r="L22" s="75">
        <v>5.1999999999999998E-2</v>
      </c>
      <c r="M22" s="76">
        <v>1</v>
      </c>
    </row>
    <row r="23" spans="2:13" x14ac:dyDescent="0.25">
      <c r="B23" s="53" t="s">
        <v>31</v>
      </c>
      <c r="C23" s="54">
        <v>277.5483145</v>
      </c>
      <c r="D23" s="55">
        <v>268.7034266</v>
      </c>
      <c r="E23" s="56">
        <v>268.54300000000001</v>
      </c>
      <c r="F23" s="56">
        <v>290.08792345816278</v>
      </c>
      <c r="G23" s="57">
        <v>1.4999999999999999E-2</v>
      </c>
      <c r="H23" s="57">
        <v>0.57099999999999995</v>
      </c>
      <c r="I23" s="55">
        <v>307.49255001377941</v>
      </c>
      <c r="J23" s="55">
        <v>325.94200000000001</v>
      </c>
      <c r="K23" s="56">
        <v>345.49868799999996</v>
      </c>
      <c r="L23" s="57">
        <v>0.06</v>
      </c>
      <c r="M23" s="57">
        <v>0.47099999999999997</v>
      </c>
    </row>
    <row r="24" spans="2:13" x14ac:dyDescent="0.25">
      <c r="B24" s="53" t="s">
        <v>32</v>
      </c>
      <c r="C24" s="77">
        <v>144.70715064251459</v>
      </c>
      <c r="D24" s="78">
        <v>87.037000000000006</v>
      </c>
      <c r="E24" s="79">
        <v>144.56841430394979</v>
      </c>
      <c r="F24" s="79">
        <v>259.17466964455951</v>
      </c>
      <c r="G24" s="80">
        <v>0.214</v>
      </c>
      <c r="H24" s="80">
        <v>0.317</v>
      </c>
      <c r="I24" s="78">
        <v>315.61513977856475</v>
      </c>
      <c r="J24" s="78">
        <v>351.27188314979219</v>
      </c>
      <c r="K24" s="79">
        <v>257.48911146477144</v>
      </c>
      <c r="L24" s="80">
        <v>-2E-3</v>
      </c>
      <c r="M24" s="80">
        <v>0.436</v>
      </c>
    </row>
    <row r="25" spans="2:13" x14ac:dyDescent="0.25">
      <c r="B25" s="53" t="s">
        <v>33</v>
      </c>
      <c r="C25" s="77">
        <v>46.504015999999993</v>
      </c>
      <c r="D25" s="78">
        <v>59.475052159999997</v>
      </c>
      <c r="E25" s="79">
        <v>31.856999999999999</v>
      </c>
      <c r="F25" s="79">
        <v>28.169463401279998</v>
      </c>
      <c r="G25" s="80">
        <v>-0.154</v>
      </c>
      <c r="H25" s="80">
        <v>8.7999999999999995E-2</v>
      </c>
      <c r="I25" s="78">
        <v>69.636399206956071</v>
      </c>
      <c r="J25" s="78">
        <v>63.265000000000001</v>
      </c>
      <c r="K25" s="79">
        <v>68.686000000000007</v>
      </c>
      <c r="L25" s="80">
        <v>0.34599999999999997</v>
      </c>
      <c r="M25" s="80">
        <v>8.3000000000000004E-2</v>
      </c>
    </row>
    <row r="26" spans="2:13" ht="18" x14ac:dyDescent="0.25">
      <c r="B26" s="53" t="s">
        <v>123</v>
      </c>
      <c r="C26" s="58">
        <v>22.772254</v>
      </c>
      <c r="D26" s="59">
        <v>21.623479400000001</v>
      </c>
      <c r="E26" s="60">
        <v>0</v>
      </c>
      <c r="F26" s="60">
        <v>0</v>
      </c>
      <c r="G26" s="61">
        <v>-1</v>
      </c>
      <c r="H26" s="61">
        <v>2.4E-2</v>
      </c>
      <c r="I26" s="59">
        <v>0</v>
      </c>
      <c r="J26" s="59">
        <v>30.7</v>
      </c>
      <c r="K26" s="60">
        <v>0</v>
      </c>
      <c r="L26" s="61">
        <v>0</v>
      </c>
      <c r="M26" s="61">
        <v>0.01</v>
      </c>
    </row>
    <row r="27" spans="2:13" x14ac:dyDescent="0.25">
      <c r="B27" s="66" t="s">
        <v>34</v>
      </c>
      <c r="C27" s="81">
        <v>491.53173514251455</v>
      </c>
      <c r="D27" s="81">
        <v>436.83895816</v>
      </c>
      <c r="E27" s="82">
        <v>444.96841430394977</v>
      </c>
      <c r="F27" s="82">
        <v>577.43205650400239</v>
      </c>
      <c r="G27" s="69">
        <v>5.5E-2</v>
      </c>
      <c r="H27" s="69">
        <v>1</v>
      </c>
      <c r="I27" s="81">
        <v>692.74408899930029</v>
      </c>
      <c r="J27" s="81">
        <v>771.17888314979223</v>
      </c>
      <c r="K27" s="82">
        <v>671.67379946477138</v>
      </c>
      <c r="L27" s="69">
        <v>5.1999999999999998E-2</v>
      </c>
      <c r="M27" s="70">
        <v>1</v>
      </c>
    </row>
    <row r="28" spans="2:13" x14ac:dyDescent="0.25">
      <c r="B28" s="83" t="s">
        <v>35</v>
      </c>
      <c r="C28" s="84">
        <v>-46.7</v>
      </c>
      <c r="D28" s="84">
        <v>-10.4</v>
      </c>
      <c r="E28" s="85">
        <v>36.6</v>
      </c>
      <c r="F28" s="85">
        <v>0</v>
      </c>
      <c r="G28" s="86">
        <v>-1</v>
      </c>
      <c r="H28" s="86"/>
      <c r="I28" s="84">
        <v>0</v>
      </c>
      <c r="J28" s="84">
        <v>0</v>
      </c>
      <c r="K28" s="85">
        <v>0</v>
      </c>
      <c r="L28" s="86">
        <v>0</v>
      </c>
      <c r="M28" s="87"/>
    </row>
    <row r="29" spans="2:13" x14ac:dyDescent="0.25">
      <c r="B29" s="42"/>
      <c r="C29" s="78"/>
      <c r="D29" s="78"/>
      <c r="E29" s="78"/>
      <c r="F29" s="78"/>
      <c r="G29" s="88"/>
      <c r="H29" s="88"/>
      <c r="I29" s="78"/>
      <c r="J29" s="78"/>
      <c r="K29" s="78"/>
      <c r="L29" s="88"/>
      <c r="M29" s="89"/>
    </row>
    <row r="30" spans="2:13" x14ac:dyDescent="0.25">
      <c r="B30" s="90" t="s">
        <v>36</v>
      </c>
      <c r="C30" s="78"/>
      <c r="D30" s="78"/>
      <c r="E30" s="78"/>
      <c r="F30" s="78"/>
      <c r="G30" s="91"/>
      <c r="H30" s="91"/>
      <c r="I30" s="78"/>
      <c r="J30" s="78"/>
      <c r="K30" s="78"/>
      <c r="L30" s="91"/>
      <c r="M30" s="91"/>
    </row>
    <row r="31" spans="2:13" ht="18" x14ac:dyDescent="0.25">
      <c r="B31" s="92" t="s">
        <v>37</v>
      </c>
      <c r="C31" s="93">
        <v>-6.0423144999999749</v>
      </c>
      <c r="D31" s="93">
        <v>17.243287412993368</v>
      </c>
      <c r="E31" s="93">
        <v>45.138107480708186</v>
      </c>
      <c r="F31" s="94">
        <v>114.12397734684976</v>
      </c>
      <c r="G31" s="51">
        <v>-3.6629999999999998</v>
      </c>
      <c r="H31" s="51">
        <v>1</v>
      </c>
      <c r="I31" s="93">
        <v>191.43712573066227</v>
      </c>
      <c r="J31" s="93">
        <v>228.23823843247305</v>
      </c>
      <c r="K31" s="95">
        <v>95.524355098419733</v>
      </c>
      <c r="L31" s="51">
        <v>-5.8000000000000003E-2</v>
      </c>
      <c r="M31" s="52">
        <v>1</v>
      </c>
    </row>
    <row r="32" spans="2:13" x14ac:dyDescent="0.25">
      <c r="B32" s="96" t="s">
        <v>38</v>
      </c>
      <c r="C32" s="78"/>
      <c r="D32" s="78"/>
      <c r="E32" s="78"/>
      <c r="F32" s="97"/>
      <c r="G32" s="51"/>
      <c r="H32" s="51"/>
      <c r="I32" s="78"/>
      <c r="J32" s="78"/>
      <c r="K32" s="78"/>
      <c r="L32" s="51"/>
      <c r="M32" s="52"/>
    </row>
    <row r="33" spans="2:13" x14ac:dyDescent="0.25">
      <c r="B33" s="96" t="s">
        <v>39</v>
      </c>
      <c r="C33" s="49">
        <v>132.208</v>
      </c>
      <c r="D33" s="49">
        <v>68.863</v>
      </c>
      <c r="E33" s="49">
        <v>98.185000000000016</v>
      </c>
      <c r="F33" s="50">
        <v>123.450289888</v>
      </c>
      <c r="G33" s="51">
        <v>-2.3E-2</v>
      </c>
      <c r="H33" s="51">
        <v>0.218</v>
      </c>
      <c r="I33" s="49">
        <v>122.48050293296001</v>
      </c>
      <c r="J33" s="49">
        <v>129.476</v>
      </c>
      <c r="K33" s="49">
        <v>143.45800000000003</v>
      </c>
      <c r="L33" s="51">
        <v>5.0999999999999997E-2</v>
      </c>
      <c r="M33" s="52">
        <v>0.193</v>
      </c>
    </row>
    <row r="34" spans="2:13" ht="18" x14ac:dyDescent="0.25">
      <c r="B34" s="98" t="s">
        <v>40</v>
      </c>
      <c r="C34" s="54">
        <v>128.494</v>
      </c>
      <c r="D34" s="55">
        <v>68.128</v>
      </c>
      <c r="E34" s="55">
        <v>97.396000000000015</v>
      </c>
      <c r="F34" s="99">
        <v>121.09</v>
      </c>
      <c r="G34" s="57">
        <v>-0.02</v>
      </c>
      <c r="H34" s="57">
        <v>0.214</v>
      </c>
      <c r="I34" s="55">
        <v>120.01400000000001</v>
      </c>
      <c r="J34" s="55">
        <v>124.476</v>
      </c>
      <c r="K34" s="56">
        <v>137.95800000000003</v>
      </c>
      <c r="L34" s="57">
        <v>4.3999999999999997E-2</v>
      </c>
      <c r="M34" s="57">
        <v>0.187</v>
      </c>
    </row>
    <row r="35" spans="2:13" x14ac:dyDescent="0.25">
      <c r="B35" s="98" t="s">
        <v>101</v>
      </c>
      <c r="C35" s="77">
        <v>0</v>
      </c>
      <c r="D35" s="78">
        <v>4.09</v>
      </c>
      <c r="E35" s="78">
        <v>26.853000000000002</v>
      </c>
      <c r="F35" s="97">
        <v>27</v>
      </c>
      <c r="G35" s="80">
        <v>0</v>
      </c>
      <c r="H35" s="80">
        <v>2.8000000000000001E-2</v>
      </c>
      <c r="I35" s="78">
        <v>30.51</v>
      </c>
      <c r="J35" s="78">
        <v>34.475999999999999</v>
      </c>
      <c r="K35" s="79">
        <v>38.957999999999998</v>
      </c>
      <c r="L35" s="80">
        <v>0.13</v>
      </c>
      <c r="M35" s="80">
        <v>4.8000000000000001E-2</v>
      </c>
    </row>
    <row r="36" spans="2:13" x14ac:dyDescent="0.25">
      <c r="B36" s="98" t="s">
        <v>41</v>
      </c>
      <c r="C36" s="58">
        <v>3.714</v>
      </c>
      <c r="D36" s="59">
        <v>0.73499999999999999</v>
      </c>
      <c r="E36" s="59">
        <v>0.78900000000000003</v>
      </c>
      <c r="F36" s="100">
        <v>2.3602898880000005</v>
      </c>
      <c r="G36" s="61">
        <v>-0.14000000000000001</v>
      </c>
      <c r="H36" s="61">
        <v>4.0000000000000001E-3</v>
      </c>
      <c r="I36" s="59">
        <v>2.4665029329600006</v>
      </c>
      <c r="J36" s="59">
        <v>5</v>
      </c>
      <c r="K36" s="60">
        <v>5.5</v>
      </c>
      <c r="L36" s="61">
        <v>0.32600000000000001</v>
      </c>
      <c r="M36" s="61">
        <v>6.0000000000000001E-3</v>
      </c>
    </row>
    <row r="37" spans="2:13" x14ac:dyDescent="0.25">
      <c r="B37" s="96" t="s">
        <v>27</v>
      </c>
      <c r="C37" s="49">
        <v>335.59399999999999</v>
      </c>
      <c r="D37" s="49">
        <v>344.60500000000002</v>
      </c>
      <c r="E37" s="49">
        <v>372.22300000000001</v>
      </c>
      <c r="F37" s="50">
        <v>387.08600000000001</v>
      </c>
      <c r="G37" s="51">
        <v>4.9000000000000002E-2</v>
      </c>
      <c r="H37" s="51">
        <v>0.753</v>
      </c>
      <c r="I37" s="49">
        <v>528.29300000000001</v>
      </c>
      <c r="J37" s="49">
        <v>580.65300000000002</v>
      </c>
      <c r="K37" s="49">
        <v>457.70600000000002</v>
      </c>
      <c r="L37" s="51">
        <v>5.7000000000000002E-2</v>
      </c>
      <c r="M37" s="52">
        <v>0.71699999999999997</v>
      </c>
    </row>
    <row r="38" spans="2:13" ht="18" x14ac:dyDescent="0.25">
      <c r="B38" s="96" t="s">
        <v>42</v>
      </c>
      <c r="C38" s="49">
        <v>0</v>
      </c>
      <c r="D38" s="49">
        <v>0</v>
      </c>
      <c r="E38" s="49">
        <v>0</v>
      </c>
      <c r="F38" s="50">
        <v>66.896000000000001</v>
      </c>
      <c r="G38" s="51">
        <v>0</v>
      </c>
      <c r="H38" s="51">
        <v>2.9000000000000001E-2</v>
      </c>
      <c r="I38" s="49">
        <v>41.97</v>
      </c>
      <c r="J38" s="49">
        <v>61.05</v>
      </c>
      <c r="K38" s="49">
        <v>70.510000000000005</v>
      </c>
      <c r="L38" s="51">
        <v>1.7999999999999999E-2</v>
      </c>
      <c r="M38" s="52">
        <v>0.09</v>
      </c>
    </row>
    <row r="39" spans="2:13" x14ac:dyDescent="0.25">
      <c r="B39" s="101" t="s">
        <v>43</v>
      </c>
      <c r="C39" s="81">
        <v>467.80200000000002</v>
      </c>
      <c r="D39" s="81">
        <v>413.46800000000002</v>
      </c>
      <c r="E39" s="81">
        <v>470.40800000000002</v>
      </c>
      <c r="F39" s="102">
        <v>577.43228988800001</v>
      </c>
      <c r="G39" s="103">
        <v>7.2999999999999995E-2</v>
      </c>
      <c r="H39" s="103">
        <v>1</v>
      </c>
      <c r="I39" s="81">
        <v>692.74350293296004</v>
      </c>
      <c r="J39" s="81">
        <v>771.17899999999997</v>
      </c>
      <c r="K39" s="82">
        <v>671.67399999999998</v>
      </c>
      <c r="L39" s="103">
        <v>5.1999999999999998E-2</v>
      </c>
      <c r="M39" s="104">
        <v>1</v>
      </c>
    </row>
    <row r="40" spans="2:13" x14ac:dyDescent="0.25">
      <c r="B40" s="105" t="s">
        <v>44</v>
      </c>
      <c r="C40" s="71"/>
      <c r="D40" s="71"/>
      <c r="E40" s="71"/>
      <c r="F40" s="72"/>
      <c r="G40" s="106"/>
      <c r="H40" s="106"/>
      <c r="I40" s="71"/>
      <c r="J40" s="71"/>
      <c r="K40" s="71"/>
      <c r="L40" s="106"/>
      <c r="M40" s="107"/>
    </row>
    <row r="41" spans="2:13" x14ac:dyDescent="0.25">
      <c r="B41" s="96" t="s">
        <v>45</v>
      </c>
      <c r="C41" s="49">
        <v>473.8443145</v>
      </c>
      <c r="D41" s="49">
        <v>396.22471258700665</v>
      </c>
      <c r="E41" s="49">
        <v>425.26989251929183</v>
      </c>
      <c r="F41" s="50">
        <v>463.30831254115026</v>
      </c>
      <c r="G41" s="51">
        <v>-7.0000000000000001E-3</v>
      </c>
      <c r="H41" s="51">
        <v>1</v>
      </c>
      <c r="I41" s="49">
        <v>501.30637720229777</v>
      </c>
      <c r="J41" s="49">
        <v>542.94076156752692</v>
      </c>
      <c r="K41" s="49">
        <v>576.14964490158025</v>
      </c>
      <c r="L41" s="51">
        <v>7.4999999999999997E-2</v>
      </c>
      <c r="M41" s="52">
        <v>1</v>
      </c>
    </row>
    <row r="42" spans="2:13" x14ac:dyDescent="0.25">
      <c r="B42" s="98" t="s">
        <v>31</v>
      </c>
      <c r="C42" s="54">
        <v>277.5483145</v>
      </c>
      <c r="D42" s="55">
        <v>273.00655181500002</v>
      </c>
      <c r="E42" s="55">
        <v>270.60950790482491</v>
      </c>
      <c r="F42" s="99">
        <v>290.08792345816317</v>
      </c>
      <c r="G42" s="57">
        <v>1.4999999999999999E-2</v>
      </c>
      <c r="H42" s="57">
        <v>0.63400000000000001</v>
      </c>
      <c r="I42" s="55">
        <v>307.49255001378015</v>
      </c>
      <c r="J42" s="55">
        <v>325.94200000000001</v>
      </c>
      <c r="K42" s="56">
        <v>345.49907999999994</v>
      </c>
      <c r="L42" s="57">
        <v>0.06</v>
      </c>
      <c r="M42" s="57">
        <v>0.61</v>
      </c>
    </row>
    <row r="43" spans="2:13" x14ac:dyDescent="0.25">
      <c r="B43" s="98" t="s">
        <v>32</v>
      </c>
      <c r="C43" s="58">
        <v>196.29599999999999</v>
      </c>
      <c r="D43" s="59">
        <v>123.21816077200661</v>
      </c>
      <c r="E43" s="59">
        <v>154.66038461446695</v>
      </c>
      <c r="F43" s="100">
        <v>173.22038908298711</v>
      </c>
      <c r="G43" s="61">
        <v>-4.1000000000000002E-2</v>
      </c>
      <c r="H43" s="61">
        <v>0.36599999999999999</v>
      </c>
      <c r="I43" s="59">
        <v>193.81382718851762</v>
      </c>
      <c r="J43" s="59">
        <v>216.99876156752694</v>
      </c>
      <c r="K43" s="60">
        <v>230.65056490158031</v>
      </c>
      <c r="L43" s="61">
        <v>0.1</v>
      </c>
      <c r="M43" s="61">
        <v>0.39</v>
      </c>
    </row>
    <row r="44" spans="2:13" x14ac:dyDescent="0.25">
      <c r="B44" s="101" t="s">
        <v>46</v>
      </c>
      <c r="C44" s="81">
        <v>473.8443145</v>
      </c>
      <c r="D44" s="81">
        <v>396.22471258700665</v>
      </c>
      <c r="E44" s="81">
        <v>425.26989251929183</v>
      </c>
      <c r="F44" s="102">
        <v>463.30831254115026</v>
      </c>
      <c r="G44" s="103">
        <v>-7.0000000000000001E-3</v>
      </c>
      <c r="H44" s="103">
        <v>1</v>
      </c>
      <c r="I44" s="81">
        <v>501.30637720229777</v>
      </c>
      <c r="J44" s="81">
        <v>542.94076156752692</v>
      </c>
      <c r="K44" s="82">
        <v>576.14964490158025</v>
      </c>
      <c r="L44" s="103">
        <v>7.4999999999999997E-2</v>
      </c>
      <c r="M44" s="104">
        <v>1</v>
      </c>
    </row>
    <row r="45" spans="2:13" ht="18" x14ac:dyDescent="0.25">
      <c r="B45" s="96" t="s">
        <v>47</v>
      </c>
      <c r="C45" s="49">
        <v>-36.762</v>
      </c>
      <c r="D45" s="49">
        <v>-19.843</v>
      </c>
      <c r="E45" s="49">
        <v>-17.074999999999999</v>
      </c>
      <c r="F45" s="50">
        <v>-106.872</v>
      </c>
      <c r="G45" s="51">
        <v>0.42699999999999999</v>
      </c>
      <c r="H45" s="51">
        <v>1</v>
      </c>
      <c r="I45" s="49">
        <v>-111.68124</v>
      </c>
      <c r="J45" s="49">
        <v>-106.56</v>
      </c>
      <c r="K45" s="108">
        <v>-107.19</v>
      </c>
      <c r="L45" s="51">
        <v>1E-3</v>
      </c>
      <c r="M45" s="52">
        <v>1</v>
      </c>
    </row>
    <row r="46" spans="2:13" ht="18" x14ac:dyDescent="0.25">
      <c r="B46" s="98" t="s">
        <v>48</v>
      </c>
      <c r="C46" s="54">
        <v>-33.079000000000001</v>
      </c>
      <c r="D46" s="55">
        <v>-17.138999999999999</v>
      </c>
      <c r="E46" s="55">
        <v>-18.204999999999998</v>
      </c>
      <c r="F46" s="99">
        <v>-100.663</v>
      </c>
      <c r="G46" s="57">
        <v>0.44900000000000001</v>
      </c>
      <c r="H46" s="57">
        <v>0.94299999999999995</v>
      </c>
      <c r="I46" s="55">
        <v>-105.192835</v>
      </c>
      <c r="J46" s="55">
        <v>-100.56</v>
      </c>
      <c r="K46" s="55">
        <v>-100.59</v>
      </c>
      <c r="L46" s="57">
        <v>0</v>
      </c>
      <c r="M46" s="57">
        <v>0.94099999999999995</v>
      </c>
    </row>
    <row r="47" spans="2:13" ht="18" x14ac:dyDescent="0.25">
      <c r="B47" s="98" t="s">
        <v>50</v>
      </c>
      <c r="C47" s="77">
        <v>-3.6829999999999998</v>
      </c>
      <c r="D47" s="78">
        <v>-2.7589999999999999</v>
      </c>
      <c r="E47" s="78">
        <v>0</v>
      </c>
      <c r="F47" s="97">
        <v>-6.2089999999999996</v>
      </c>
      <c r="G47" s="80">
        <v>0.19</v>
      </c>
      <c r="H47" s="80">
        <v>7.3999999999999996E-2</v>
      </c>
      <c r="I47" s="78">
        <v>-6.4884049999999993</v>
      </c>
      <c r="J47" s="78">
        <v>-6</v>
      </c>
      <c r="K47" s="78">
        <v>-6.6000000000000005</v>
      </c>
      <c r="L47" s="80">
        <v>2.1000000000000001E-2</v>
      </c>
      <c r="M47" s="80">
        <v>5.8999999999999997E-2</v>
      </c>
    </row>
    <row r="48" spans="2:13" ht="27" x14ac:dyDescent="0.25">
      <c r="B48" s="98" t="s">
        <v>102</v>
      </c>
      <c r="C48" s="58">
        <v>0</v>
      </c>
      <c r="D48" s="59">
        <v>5.5E-2</v>
      </c>
      <c r="E48" s="59">
        <v>1.1299999999999999</v>
      </c>
      <c r="F48" s="100">
        <v>0</v>
      </c>
      <c r="G48" s="61">
        <v>0</v>
      </c>
      <c r="H48" s="61">
        <v>-1.7000000000000001E-2</v>
      </c>
      <c r="I48" s="59">
        <v>0</v>
      </c>
      <c r="J48" s="59">
        <v>0</v>
      </c>
      <c r="K48" s="59">
        <v>0</v>
      </c>
      <c r="L48" s="61">
        <v>0</v>
      </c>
      <c r="M48" s="61">
        <v>0</v>
      </c>
    </row>
    <row r="49" spans="2:13" ht="18" x14ac:dyDescent="0.25">
      <c r="B49" s="96" t="s">
        <v>103</v>
      </c>
      <c r="C49" s="49">
        <v>26.649000000000001</v>
      </c>
      <c r="D49" s="49">
        <v>0</v>
      </c>
      <c r="E49" s="49">
        <v>0</v>
      </c>
      <c r="F49" s="50">
        <v>0</v>
      </c>
      <c r="G49" s="51">
        <v>-1</v>
      </c>
      <c r="H49" s="51">
        <v>0</v>
      </c>
      <c r="I49" s="49">
        <v>0</v>
      </c>
      <c r="J49" s="49">
        <v>0</v>
      </c>
      <c r="K49" s="108">
        <v>0</v>
      </c>
      <c r="L49" s="51">
        <v>0</v>
      </c>
      <c r="M49" s="52">
        <v>0</v>
      </c>
    </row>
    <row r="50" spans="2:13" x14ac:dyDescent="0.25">
      <c r="B50" s="98" t="s">
        <v>62</v>
      </c>
      <c r="C50" s="198">
        <v>26.649000000000001</v>
      </c>
      <c r="D50" s="199">
        <v>0</v>
      </c>
      <c r="E50" s="199">
        <v>0</v>
      </c>
      <c r="F50" s="200">
        <v>0</v>
      </c>
      <c r="G50" s="201">
        <v>-1</v>
      </c>
      <c r="H50" s="201">
        <v>0</v>
      </c>
      <c r="I50" s="199">
        <v>0</v>
      </c>
      <c r="J50" s="199">
        <v>0</v>
      </c>
      <c r="K50" s="199">
        <v>0</v>
      </c>
      <c r="L50" s="201">
        <v>0</v>
      </c>
      <c r="M50" s="201">
        <v>0</v>
      </c>
    </row>
    <row r="51" spans="2:13" ht="18" x14ac:dyDescent="0.25">
      <c r="B51" s="109" t="s">
        <v>51</v>
      </c>
      <c r="C51" s="110">
        <v>-16.155314499999974</v>
      </c>
      <c r="D51" s="110">
        <v>-2.599712587006632</v>
      </c>
      <c r="E51" s="110">
        <v>28.063107480708187</v>
      </c>
      <c r="F51" s="111">
        <v>7.2519773468497561</v>
      </c>
      <c r="G51" s="112">
        <v>-1.766</v>
      </c>
      <c r="H51" s="112">
        <v>8.9999999999999993E-3</v>
      </c>
      <c r="I51" s="110">
        <v>79.755885730662271</v>
      </c>
      <c r="J51" s="110">
        <v>121.67823843247305</v>
      </c>
      <c r="K51" s="113">
        <v>-11.665644901580265</v>
      </c>
      <c r="L51" s="112">
        <v>-2.1720000000000002</v>
      </c>
      <c r="M51" s="114">
        <v>6.7000000000000004E-2</v>
      </c>
    </row>
    <row r="52" spans="2:13" x14ac:dyDescent="0.25">
      <c r="B52" s="42"/>
      <c r="C52" s="78"/>
      <c r="D52" s="78"/>
      <c r="E52" s="78"/>
      <c r="F52" s="78"/>
      <c r="G52" s="115"/>
      <c r="H52" s="115"/>
      <c r="I52" s="78"/>
      <c r="J52" s="78"/>
      <c r="K52" s="78"/>
      <c r="L52" s="115"/>
      <c r="M52" s="115"/>
    </row>
    <row r="53" spans="2:13" ht="18" x14ac:dyDescent="0.25">
      <c r="B53" s="62" t="s">
        <v>52</v>
      </c>
      <c r="C53" s="78"/>
      <c r="D53" s="78"/>
      <c r="E53" s="78"/>
      <c r="F53" s="78"/>
      <c r="G53" s="116"/>
      <c r="H53" s="116"/>
      <c r="I53" s="78"/>
      <c r="J53" s="78"/>
      <c r="K53" s="78"/>
      <c r="L53" s="116"/>
      <c r="M53" s="116"/>
    </row>
    <row r="54" spans="2:13" x14ac:dyDescent="0.25">
      <c r="B54" s="117" t="s">
        <v>53</v>
      </c>
      <c r="C54" s="55">
        <v>402.07</v>
      </c>
      <c r="D54" s="55">
        <v>389.19400000000002</v>
      </c>
      <c r="E54" s="55">
        <v>393.90600000000001</v>
      </c>
      <c r="F54" s="99">
        <v>618.09915575965283</v>
      </c>
      <c r="G54" s="57">
        <v>0.154</v>
      </c>
      <c r="H54" s="57">
        <v>0.86699999999999999</v>
      </c>
      <c r="I54" s="55">
        <v>645.91361776883718</v>
      </c>
      <c r="J54" s="55">
        <v>630</v>
      </c>
      <c r="K54" s="55">
        <v>660.24</v>
      </c>
      <c r="L54" s="57">
        <v>2.1999999999999999E-2</v>
      </c>
      <c r="M54" s="118">
        <v>0.93899999999999995</v>
      </c>
    </row>
    <row r="55" spans="2:13" x14ac:dyDescent="0.25">
      <c r="B55" s="119" t="s">
        <v>54</v>
      </c>
      <c r="C55" s="78"/>
      <c r="D55" s="78"/>
      <c r="E55" s="78"/>
      <c r="F55" s="97"/>
      <c r="G55" s="80"/>
      <c r="H55" s="80"/>
      <c r="I55" s="78"/>
      <c r="J55" s="78"/>
      <c r="K55" s="78"/>
      <c r="L55" s="80"/>
      <c r="M55" s="120"/>
    </row>
    <row r="56" spans="2:13" x14ac:dyDescent="0.25">
      <c r="B56" s="119" t="s">
        <v>55</v>
      </c>
      <c r="C56" s="121">
        <v>-33.079000000000001</v>
      </c>
      <c r="D56" s="122">
        <v>-17.138999999999999</v>
      </c>
      <c r="E56" s="122">
        <v>-18.204999999999998</v>
      </c>
      <c r="F56" s="123">
        <v>-100.663</v>
      </c>
      <c r="G56" s="124">
        <v>0.44900000000000001</v>
      </c>
      <c r="H56" s="124">
        <v>1</v>
      </c>
      <c r="I56" s="122">
        <v>-105.192835</v>
      </c>
      <c r="J56" s="122">
        <v>-100.56</v>
      </c>
      <c r="K56" s="122">
        <v>-100.59</v>
      </c>
      <c r="L56" s="124">
        <v>0</v>
      </c>
      <c r="M56" s="124">
        <v>1</v>
      </c>
    </row>
    <row r="57" spans="2:13" x14ac:dyDescent="0.25">
      <c r="B57" s="53" t="s">
        <v>56</v>
      </c>
      <c r="C57" s="78">
        <v>3.6579999999999999</v>
      </c>
      <c r="D57" s="78">
        <v>3.7090000000000001</v>
      </c>
      <c r="E57" s="78">
        <v>5.1909999999999998</v>
      </c>
      <c r="F57" s="97">
        <v>2.6136716326913279</v>
      </c>
      <c r="G57" s="80">
        <v>-0.106</v>
      </c>
      <c r="H57" s="80">
        <v>8.0000000000000002E-3</v>
      </c>
      <c r="I57" s="78">
        <v>2.7312868561624373</v>
      </c>
      <c r="J57" s="78">
        <v>2.7</v>
      </c>
      <c r="K57" s="78">
        <v>2.8296000000000001</v>
      </c>
      <c r="L57" s="80">
        <v>2.7E-2</v>
      </c>
      <c r="M57" s="120">
        <v>4.0000000000000001E-3</v>
      </c>
    </row>
    <row r="58" spans="2:13" x14ac:dyDescent="0.25">
      <c r="B58" s="53" t="s">
        <v>57</v>
      </c>
      <c r="C58" s="78">
        <v>24.143999999999998</v>
      </c>
      <c r="D58" s="78">
        <v>11.465646000000001</v>
      </c>
      <c r="E58" s="78">
        <v>18.251562</v>
      </c>
      <c r="F58" s="97">
        <v>25.66632119700817</v>
      </c>
      <c r="G58" s="80">
        <v>2.1000000000000001E-2</v>
      </c>
      <c r="H58" s="80">
        <v>3.7999999999999999E-2</v>
      </c>
      <c r="I58" s="78">
        <v>26.821305650873537</v>
      </c>
      <c r="J58" s="78">
        <v>26</v>
      </c>
      <c r="K58" s="78">
        <v>27.248000000000001</v>
      </c>
      <c r="L58" s="80">
        <v>0.02</v>
      </c>
      <c r="M58" s="120">
        <v>3.9E-2</v>
      </c>
    </row>
    <row r="59" spans="2:13" x14ac:dyDescent="0.25">
      <c r="B59" s="53" t="s">
        <v>58</v>
      </c>
      <c r="C59" s="78">
        <v>44.536000000000001</v>
      </c>
      <c r="D59" s="78">
        <v>41.935000000000002</v>
      </c>
      <c r="E59" s="78">
        <v>69.998634999999993</v>
      </c>
      <c r="F59" s="97">
        <v>11.691374102496001</v>
      </c>
      <c r="G59" s="80">
        <v>-0.36</v>
      </c>
      <c r="H59" s="80">
        <v>8.6999999999999994E-2</v>
      </c>
      <c r="I59" s="78">
        <v>12.217485937108318</v>
      </c>
      <c r="J59" s="78">
        <v>12.2</v>
      </c>
      <c r="K59" s="78">
        <v>12.785600000000001</v>
      </c>
      <c r="L59" s="80">
        <v>0.03</v>
      </c>
      <c r="M59" s="120">
        <v>1.7999999999999999E-2</v>
      </c>
    </row>
    <row r="60" spans="2:13" x14ac:dyDescent="0.25">
      <c r="B60" s="66" t="s">
        <v>59</v>
      </c>
      <c r="C60" s="81">
        <v>474.40800000000002</v>
      </c>
      <c r="D60" s="81">
        <v>446.30364600000001</v>
      </c>
      <c r="E60" s="81">
        <v>487.34719699999994</v>
      </c>
      <c r="F60" s="102">
        <v>658.07052269184828</v>
      </c>
      <c r="G60" s="103">
        <v>0.115</v>
      </c>
      <c r="H60" s="103">
        <v>1</v>
      </c>
      <c r="I60" s="81">
        <v>687.68369621298154</v>
      </c>
      <c r="J60" s="81">
        <v>670.90000000000009</v>
      </c>
      <c r="K60" s="81">
        <v>703.10320000000013</v>
      </c>
      <c r="L60" s="103">
        <v>2.1999999999999999E-2</v>
      </c>
      <c r="M60" s="104">
        <v>1</v>
      </c>
    </row>
    <row r="61" spans="2:13" x14ac:dyDescent="0.25">
      <c r="B61" s="53" t="s">
        <v>60</v>
      </c>
      <c r="C61" s="78">
        <v>307.68299999999999</v>
      </c>
      <c r="D61" s="78">
        <v>297.30399999999997</v>
      </c>
      <c r="E61" s="78">
        <v>333.92099999999999</v>
      </c>
      <c r="F61" s="97">
        <v>432.44963859409063</v>
      </c>
      <c r="G61" s="80">
        <v>0.12</v>
      </c>
      <c r="H61" s="80">
        <v>0.66400000000000003</v>
      </c>
      <c r="I61" s="78">
        <v>451.90987233082467</v>
      </c>
      <c r="J61" s="78">
        <v>445.7</v>
      </c>
      <c r="K61" s="78">
        <v>467.09360000000004</v>
      </c>
      <c r="L61" s="80">
        <v>2.5999999999999999E-2</v>
      </c>
      <c r="M61" s="120">
        <v>0.66100000000000003</v>
      </c>
    </row>
    <row r="62" spans="2:13" x14ac:dyDescent="0.25">
      <c r="B62" s="125" t="s">
        <v>134</v>
      </c>
      <c r="C62" s="78">
        <v>51.04</v>
      </c>
      <c r="D62" s="78">
        <v>51.04</v>
      </c>
      <c r="E62" s="78">
        <v>58.167000000000002</v>
      </c>
      <c r="F62" s="97">
        <v>87.259570000000011</v>
      </c>
      <c r="G62" s="80">
        <v>0.19600000000000001</v>
      </c>
      <c r="H62" s="80">
        <v>0.11799999999999999</v>
      </c>
      <c r="I62" s="78">
        <v>91.186250650000005</v>
      </c>
      <c r="J62" s="78">
        <v>90</v>
      </c>
      <c r="K62" s="78">
        <v>94.32</v>
      </c>
      <c r="L62" s="80">
        <v>2.5999999999999999E-2</v>
      </c>
      <c r="M62" s="120">
        <v>0.13300000000000001</v>
      </c>
    </row>
    <row r="63" spans="2:13" x14ac:dyDescent="0.25">
      <c r="B63" s="125" t="s">
        <v>61</v>
      </c>
      <c r="C63" s="78">
        <v>44.165999999999997</v>
      </c>
      <c r="D63" s="78">
        <v>43.802</v>
      </c>
      <c r="E63" s="78">
        <v>30.772828000000001</v>
      </c>
      <c r="F63" s="97">
        <v>4.7370252216918427</v>
      </c>
      <c r="G63" s="80">
        <v>-0.52500000000000002</v>
      </c>
      <c r="H63" s="80">
        <v>6.5000000000000002E-2</v>
      </c>
      <c r="I63" s="78">
        <v>4.9501913566679754</v>
      </c>
      <c r="J63" s="78">
        <v>5</v>
      </c>
      <c r="K63" s="78">
        <v>5.24</v>
      </c>
      <c r="L63" s="80">
        <v>3.4000000000000002E-2</v>
      </c>
      <c r="M63" s="120">
        <v>7.0000000000000001E-3</v>
      </c>
    </row>
    <row r="64" spans="2:13" x14ac:dyDescent="0.25">
      <c r="B64" s="125" t="s">
        <v>62</v>
      </c>
      <c r="C64" s="78">
        <v>26.709</v>
      </c>
      <c r="D64" s="78">
        <v>26.079000000000001</v>
      </c>
      <c r="E64" s="78">
        <v>38.195</v>
      </c>
      <c r="F64" s="97">
        <v>0</v>
      </c>
      <c r="G64" s="80">
        <v>-1</v>
      </c>
      <c r="H64" s="80">
        <v>4.8000000000000001E-2</v>
      </c>
      <c r="I64" s="78">
        <v>0</v>
      </c>
      <c r="J64" s="78">
        <v>0</v>
      </c>
      <c r="K64" s="78">
        <v>0</v>
      </c>
      <c r="L64" s="80">
        <v>0</v>
      </c>
      <c r="M64" s="120">
        <v>0</v>
      </c>
    </row>
    <row r="65" spans="2:13" x14ac:dyDescent="0.25">
      <c r="B65" s="125" t="s">
        <v>63</v>
      </c>
      <c r="C65" s="78">
        <v>34.829000000000001</v>
      </c>
      <c r="D65" s="78">
        <v>13.794</v>
      </c>
      <c r="E65" s="78">
        <v>14.108000000000001</v>
      </c>
      <c r="F65" s="97">
        <v>108.15216262530693</v>
      </c>
      <c r="G65" s="80">
        <v>0.45900000000000002</v>
      </c>
      <c r="H65" s="80">
        <v>7.3999999999999996E-2</v>
      </c>
      <c r="I65" s="78">
        <v>113.01900994344574</v>
      </c>
      <c r="J65" s="78">
        <v>103.7</v>
      </c>
      <c r="K65" s="78">
        <v>108.67760000000001</v>
      </c>
      <c r="L65" s="80">
        <v>2E-3</v>
      </c>
      <c r="M65" s="120">
        <v>0.159</v>
      </c>
    </row>
    <row r="66" spans="2:13" x14ac:dyDescent="0.25">
      <c r="B66" s="53" t="s">
        <v>116</v>
      </c>
      <c r="C66" s="78">
        <v>3.004</v>
      </c>
      <c r="D66" s="78">
        <v>14.285</v>
      </c>
      <c r="E66" s="78">
        <v>12.183</v>
      </c>
      <c r="F66" s="97">
        <v>20.123463940335046</v>
      </c>
      <c r="G66" s="80">
        <v>0.88500000000000001</v>
      </c>
      <c r="H66" s="80">
        <v>2.3E-2</v>
      </c>
      <c r="I66" s="78">
        <v>21.02901981765012</v>
      </c>
      <c r="J66" s="78">
        <v>21.5</v>
      </c>
      <c r="K66" s="78">
        <v>22.532</v>
      </c>
      <c r="L66" s="80">
        <v>3.7999999999999999E-2</v>
      </c>
      <c r="M66" s="120">
        <v>3.1E-2</v>
      </c>
    </row>
    <row r="67" spans="2:13" x14ac:dyDescent="0.25">
      <c r="B67" s="53" t="s">
        <v>135</v>
      </c>
      <c r="C67" s="78">
        <v>6.9770000000000003</v>
      </c>
      <c r="D67" s="78">
        <v>0</v>
      </c>
      <c r="E67" s="78">
        <v>0</v>
      </c>
      <c r="F67" s="97">
        <v>0</v>
      </c>
      <c r="G67" s="80">
        <v>-1</v>
      </c>
      <c r="H67" s="80">
        <v>4.0000000000000001E-3</v>
      </c>
      <c r="I67" s="78">
        <v>0</v>
      </c>
      <c r="J67" s="78">
        <v>0</v>
      </c>
      <c r="K67" s="78">
        <v>0</v>
      </c>
      <c r="L67" s="80">
        <v>0</v>
      </c>
      <c r="M67" s="120">
        <v>0</v>
      </c>
    </row>
    <row r="68" spans="2:13" x14ac:dyDescent="0.25">
      <c r="B68" s="207" t="s">
        <v>136</v>
      </c>
      <c r="C68" s="78">
        <v>0</v>
      </c>
      <c r="D68" s="78">
        <v>0</v>
      </c>
      <c r="E68" s="78">
        <v>0</v>
      </c>
      <c r="F68" s="97">
        <v>5.3482978660480027</v>
      </c>
      <c r="G68" s="80">
        <v>0</v>
      </c>
      <c r="H68" s="80">
        <v>2E-3</v>
      </c>
      <c r="I68" s="78">
        <v>5.5889712700201626</v>
      </c>
      <c r="J68" s="78">
        <v>5</v>
      </c>
      <c r="K68" s="78">
        <v>5.24</v>
      </c>
      <c r="L68" s="80">
        <v>-7.0000000000000001E-3</v>
      </c>
      <c r="M68" s="120">
        <v>8.0000000000000002E-3</v>
      </c>
    </row>
    <row r="69" spans="2:13" x14ac:dyDescent="0.25">
      <c r="B69" s="66" t="s">
        <v>64</v>
      </c>
      <c r="C69" s="81">
        <v>474.40800000000002</v>
      </c>
      <c r="D69" s="81">
        <v>446.30400000000003</v>
      </c>
      <c r="E69" s="81">
        <v>487.34682799999996</v>
      </c>
      <c r="F69" s="102">
        <v>658.07015824747248</v>
      </c>
      <c r="G69" s="103">
        <v>0.115</v>
      </c>
      <c r="H69" s="103">
        <v>1</v>
      </c>
      <c r="I69" s="81">
        <v>687.68331536860876</v>
      </c>
      <c r="J69" s="81">
        <v>670.90000000000009</v>
      </c>
      <c r="K69" s="81">
        <v>703.10320000000013</v>
      </c>
      <c r="L69" s="103">
        <v>2.1999999999999999E-2</v>
      </c>
      <c r="M69" s="104">
        <v>1</v>
      </c>
    </row>
    <row r="70" spans="2:13" x14ac:dyDescent="0.25">
      <c r="B70" s="126"/>
      <c r="C70" s="127"/>
      <c r="D70" s="127"/>
      <c r="E70" s="128"/>
      <c r="F70" s="128"/>
      <c r="G70" s="128"/>
      <c r="H70" s="128"/>
      <c r="I70" s="128"/>
      <c r="J70" s="128"/>
      <c r="K70" s="129"/>
      <c r="L70" s="129"/>
      <c r="M70" s="12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7"/>
  <sheetViews>
    <sheetView showGridLines="0" topLeftCell="A21" workbookViewId="0">
      <selection activeCell="E6" sqref="E6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0" t="s">
        <v>65</v>
      </c>
    </row>
    <row r="2" spans="2:11" x14ac:dyDescent="0.25">
      <c r="B2" s="258" t="s">
        <v>137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11" ht="34.5" x14ac:dyDescent="0.25">
      <c r="B3" s="131" t="s">
        <v>67</v>
      </c>
      <c r="C3" s="132" t="s">
        <v>68</v>
      </c>
      <c r="D3" s="133" t="s">
        <v>69</v>
      </c>
      <c r="E3" s="259" t="s">
        <v>70</v>
      </c>
      <c r="F3" s="260"/>
      <c r="G3" s="261"/>
      <c r="H3" s="134" t="s">
        <v>71</v>
      </c>
      <c r="I3" s="262" t="s">
        <v>72</v>
      </c>
      <c r="J3" s="263"/>
      <c r="K3" s="263"/>
    </row>
    <row r="4" spans="2:11" x14ac:dyDescent="0.25">
      <c r="B4" s="135"/>
      <c r="C4" s="135"/>
      <c r="D4" s="136"/>
      <c r="E4" s="137" t="s">
        <v>7</v>
      </c>
      <c r="F4" s="137" t="s">
        <v>8</v>
      </c>
      <c r="G4" s="137" t="s">
        <v>9</v>
      </c>
      <c r="H4" s="137" t="s">
        <v>10</v>
      </c>
      <c r="I4" s="137" t="s">
        <v>12</v>
      </c>
      <c r="J4" s="137" t="s">
        <v>13</v>
      </c>
      <c r="K4" s="138" t="s">
        <v>14</v>
      </c>
    </row>
    <row r="5" spans="2:11" ht="56.25" x14ac:dyDescent="0.25">
      <c r="B5" s="139" t="s">
        <v>217</v>
      </c>
      <c r="C5" s="139" t="s">
        <v>16</v>
      </c>
      <c r="D5" s="288" t="s">
        <v>218</v>
      </c>
      <c r="E5" s="140" t="s">
        <v>231</v>
      </c>
      <c r="F5" s="140">
        <v>1</v>
      </c>
      <c r="G5" s="140">
        <v>1</v>
      </c>
      <c r="H5" s="140">
        <v>1</v>
      </c>
      <c r="I5" s="140">
        <v>1</v>
      </c>
      <c r="J5" s="140">
        <v>1</v>
      </c>
      <c r="K5" s="141">
        <v>1</v>
      </c>
    </row>
    <row r="6" spans="2:11" ht="78.75" x14ac:dyDescent="0.25">
      <c r="B6" s="142" t="s">
        <v>219</v>
      </c>
      <c r="C6" s="139" t="s">
        <v>16</v>
      </c>
      <c r="D6" s="289"/>
      <c r="E6" s="140">
        <v>52</v>
      </c>
      <c r="F6" s="140">
        <v>49</v>
      </c>
      <c r="G6" s="140">
        <v>37</v>
      </c>
      <c r="H6" s="140">
        <v>25</v>
      </c>
      <c r="I6" s="140">
        <v>30</v>
      </c>
      <c r="J6" s="140">
        <v>30</v>
      </c>
      <c r="K6" s="141">
        <v>35</v>
      </c>
    </row>
    <row r="7" spans="2:11" x14ac:dyDescent="0.25">
      <c r="B7" s="143"/>
      <c r="C7" s="143"/>
      <c r="D7" s="143"/>
      <c r="E7" s="143"/>
      <c r="F7" s="143"/>
      <c r="G7" s="143"/>
      <c r="H7" s="143"/>
      <c r="I7" s="143"/>
      <c r="J7" s="143"/>
      <c r="K7" s="143"/>
    </row>
  </sheetData>
  <mergeCells count="4">
    <mergeCell ref="B2:K2"/>
    <mergeCell ref="E3:G3"/>
    <mergeCell ref="I3:K3"/>
    <mergeCell ref="D5:D6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0" t="s">
        <v>65</v>
      </c>
    </row>
    <row r="2" spans="2:21" x14ac:dyDescent="0.25">
      <c r="B2" s="251" t="s">
        <v>138</v>
      </c>
      <c r="C2" s="270"/>
      <c r="D2" s="270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2:21" x14ac:dyDescent="0.25">
      <c r="B3" s="144"/>
      <c r="C3" s="271" t="s">
        <v>74</v>
      </c>
      <c r="D3" s="272"/>
      <c r="E3" s="145" t="s">
        <v>75</v>
      </c>
      <c r="F3" s="273" t="s">
        <v>76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146"/>
      <c r="T3" s="274" t="s">
        <v>77</v>
      </c>
      <c r="U3" s="276" t="s">
        <v>78</v>
      </c>
    </row>
    <row r="4" spans="2:21" ht="54" x14ac:dyDescent="0.25">
      <c r="B4" s="147"/>
      <c r="C4" s="148" t="s">
        <v>79</v>
      </c>
      <c r="D4" s="149" t="s">
        <v>80</v>
      </c>
      <c r="E4" s="278" t="s">
        <v>81</v>
      </c>
      <c r="F4" s="279"/>
      <c r="G4" s="280"/>
      <c r="H4" s="278" t="s">
        <v>82</v>
      </c>
      <c r="I4" s="279"/>
      <c r="J4" s="280"/>
      <c r="K4" s="278" t="s">
        <v>83</v>
      </c>
      <c r="L4" s="279"/>
      <c r="M4" s="279"/>
      <c r="N4" s="279"/>
      <c r="O4" s="279"/>
      <c r="P4" s="279"/>
      <c r="Q4" s="279"/>
      <c r="R4" s="279"/>
      <c r="S4" s="280"/>
      <c r="T4" s="275"/>
      <c r="U4" s="277"/>
    </row>
    <row r="5" spans="2:21" x14ac:dyDescent="0.25">
      <c r="B5" s="150"/>
      <c r="C5" s="151"/>
      <c r="D5" s="152"/>
      <c r="E5" s="278" t="s">
        <v>9</v>
      </c>
      <c r="F5" s="279"/>
      <c r="G5" s="280"/>
      <c r="H5" s="278" t="s">
        <v>10</v>
      </c>
      <c r="I5" s="279"/>
      <c r="J5" s="280"/>
      <c r="K5" s="278" t="s">
        <v>12</v>
      </c>
      <c r="L5" s="279"/>
      <c r="M5" s="280"/>
      <c r="N5" s="278" t="s">
        <v>13</v>
      </c>
      <c r="O5" s="279"/>
      <c r="P5" s="280"/>
      <c r="Q5" s="278" t="s">
        <v>14</v>
      </c>
      <c r="R5" s="279"/>
      <c r="S5" s="280"/>
      <c r="T5" s="153" t="s">
        <v>15</v>
      </c>
      <c r="U5" s="154"/>
    </row>
    <row r="6" spans="2:21" ht="19.5" x14ac:dyDescent="0.25">
      <c r="B6" s="155" t="s">
        <v>139</v>
      </c>
      <c r="C6" s="156"/>
      <c r="D6" s="157"/>
      <c r="E6" s="158" t="s">
        <v>85</v>
      </c>
      <c r="F6" s="159" t="s">
        <v>86</v>
      </c>
      <c r="G6" s="160" t="s">
        <v>87</v>
      </c>
      <c r="H6" s="158" t="s">
        <v>85</v>
      </c>
      <c r="I6" s="159" t="s">
        <v>86</v>
      </c>
      <c r="J6" s="160" t="s">
        <v>87</v>
      </c>
      <c r="K6" s="158" t="s">
        <v>85</v>
      </c>
      <c r="L6" s="159" t="s">
        <v>86</v>
      </c>
      <c r="M6" s="160" t="s">
        <v>87</v>
      </c>
      <c r="N6" s="158" t="s">
        <v>85</v>
      </c>
      <c r="O6" s="159" t="s">
        <v>86</v>
      </c>
      <c r="P6" s="160" t="s">
        <v>87</v>
      </c>
      <c r="Q6" s="158" t="s">
        <v>85</v>
      </c>
      <c r="R6" s="159" t="s">
        <v>86</v>
      </c>
      <c r="S6" s="160" t="s">
        <v>87</v>
      </c>
      <c r="T6" s="161" t="s">
        <v>88</v>
      </c>
      <c r="U6" s="162"/>
    </row>
    <row r="7" spans="2:21" ht="18" x14ac:dyDescent="0.25">
      <c r="B7" s="163" t="s">
        <v>89</v>
      </c>
      <c r="C7" s="164">
        <v>475</v>
      </c>
      <c r="D7" s="165">
        <v>475</v>
      </c>
      <c r="E7" s="166">
        <v>460</v>
      </c>
      <c r="F7" s="167">
        <v>268.54320036060005</v>
      </c>
      <c r="G7" s="168">
        <v>0.58378956600130449</v>
      </c>
      <c r="H7" s="166">
        <v>475</v>
      </c>
      <c r="I7" s="167">
        <v>290.08806947174003</v>
      </c>
      <c r="J7" s="168">
        <v>0.61071172520366324</v>
      </c>
      <c r="K7" s="166">
        <v>475</v>
      </c>
      <c r="L7" s="167">
        <v>307.49237294532708</v>
      </c>
      <c r="M7" s="168">
        <v>0.6473523640954254</v>
      </c>
      <c r="N7" s="166">
        <v>475</v>
      </c>
      <c r="O7" s="167">
        <v>325.94237294532701</v>
      </c>
      <c r="P7" s="168">
        <v>0.68619446935858319</v>
      </c>
      <c r="Q7" s="166">
        <v>475</v>
      </c>
      <c r="R7" s="167">
        <v>345.49863084670272</v>
      </c>
      <c r="S7" s="167">
        <v>0.72736553862463726</v>
      </c>
      <c r="T7" s="169">
        <v>0</v>
      </c>
      <c r="U7" s="169">
        <v>1</v>
      </c>
    </row>
    <row r="8" spans="2:21" x14ac:dyDescent="0.25">
      <c r="B8" s="170" t="s">
        <v>90</v>
      </c>
      <c r="C8" s="171">
        <v>48</v>
      </c>
      <c r="D8" s="171">
        <v>48</v>
      </c>
      <c r="E8" s="172">
        <v>44</v>
      </c>
      <c r="F8" s="173">
        <v>6.0680615234000008</v>
      </c>
      <c r="G8" s="174">
        <v>0.13791048916818183</v>
      </c>
      <c r="H8" s="172">
        <v>48</v>
      </c>
      <c r="I8" s="173">
        <v>6.6862575076500006</v>
      </c>
      <c r="J8" s="174">
        <v>0.13929703140937502</v>
      </c>
      <c r="K8" s="172">
        <v>48</v>
      </c>
      <c r="L8" s="173">
        <v>7.0205703830325019</v>
      </c>
      <c r="M8" s="174">
        <v>0.1462618829798438</v>
      </c>
      <c r="N8" s="172">
        <v>48</v>
      </c>
      <c r="O8" s="173">
        <v>7.0205703830325019</v>
      </c>
      <c r="P8" s="174">
        <v>0.1462618829798438</v>
      </c>
      <c r="Q8" s="175">
        <v>48</v>
      </c>
      <c r="R8" s="173">
        <v>7.3575577614180609</v>
      </c>
      <c r="S8" s="173">
        <v>0.15328245336287627</v>
      </c>
      <c r="T8" s="176">
        <v>0</v>
      </c>
      <c r="U8" s="177">
        <v>0.10105263157894737</v>
      </c>
    </row>
    <row r="9" spans="2:21" x14ac:dyDescent="0.25">
      <c r="B9" s="170" t="s">
        <v>91</v>
      </c>
      <c r="C9" s="178">
        <v>352</v>
      </c>
      <c r="D9" s="178">
        <v>352</v>
      </c>
      <c r="E9" s="179">
        <v>341</v>
      </c>
      <c r="F9" s="180">
        <v>25.797321110200002</v>
      </c>
      <c r="G9" s="181">
        <v>7.5651968065102645E-2</v>
      </c>
      <c r="H9" s="179">
        <v>352</v>
      </c>
      <c r="I9" s="180">
        <v>30.116551707270006</v>
      </c>
      <c r="J9" s="181">
        <v>8.5558385532017056E-2</v>
      </c>
      <c r="K9" s="179">
        <v>352</v>
      </c>
      <c r="L9" s="180">
        <v>31.622379292633507</v>
      </c>
      <c r="M9" s="181">
        <v>8.9836304808617914E-2</v>
      </c>
      <c r="N9" s="179">
        <v>352</v>
      </c>
      <c r="O9" s="180">
        <v>31.622379292633507</v>
      </c>
      <c r="P9" s="181">
        <v>8.9836304808617914E-2</v>
      </c>
      <c r="Q9" s="182">
        <v>352</v>
      </c>
      <c r="R9" s="180">
        <v>33.140253498679911</v>
      </c>
      <c r="S9" s="180">
        <v>9.4148447439431571E-2</v>
      </c>
      <c r="T9" s="183">
        <v>0</v>
      </c>
      <c r="U9" s="184">
        <v>0.74105263157894741</v>
      </c>
    </row>
    <row r="10" spans="2:21" x14ac:dyDescent="0.25">
      <c r="B10" s="170" t="s">
        <v>92</v>
      </c>
      <c r="C10" s="178">
        <v>44</v>
      </c>
      <c r="D10" s="178">
        <v>44</v>
      </c>
      <c r="E10" s="179">
        <v>44</v>
      </c>
      <c r="F10" s="180">
        <v>12.649137275400005</v>
      </c>
      <c r="G10" s="181">
        <v>0.2874803926227274</v>
      </c>
      <c r="H10" s="179">
        <v>44</v>
      </c>
      <c r="I10" s="180">
        <v>15.706831469490002</v>
      </c>
      <c r="J10" s="181">
        <v>0.35697344248840912</v>
      </c>
      <c r="K10" s="179">
        <v>44</v>
      </c>
      <c r="L10" s="180">
        <v>16.492173042964499</v>
      </c>
      <c r="M10" s="181">
        <v>0.37482211461282949</v>
      </c>
      <c r="N10" s="179">
        <v>44</v>
      </c>
      <c r="O10" s="180">
        <v>16.492173042964499</v>
      </c>
      <c r="P10" s="181">
        <v>0.37482211461282949</v>
      </c>
      <c r="Q10" s="182">
        <v>44</v>
      </c>
      <c r="R10" s="180">
        <v>17.283797349026798</v>
      </c>
      <c r="S10" s="180">
        <v>0.39281357611424544</v>
      </c>
      <c r="T10" s="183">
        <v>0</v>
      </c>
      <c r="U10" s="184">
        <v>9.2631578947368426E-2</v>
      </c>
    </row>
    <row r="11" spans="2:21" x14ac:dyDescent="0.25">
      <c r="B11" s="170" t="s">
        <v>93</v>
      </c>
      <c r="C11" s="178">
        <v>26</v>
      </c>
      <c r="D11" s="178">
        <v>26</v>
      </c>
      <c r="E11" s="179">
        <v>26</v>
      </c>
      <c r="F11" s="180">
        <v>219.5536778478</v>
      </c>
      <c r="G11" s="181">
        <v>8.4443722249153854</v>
      </c>
      <c r="H11" s="179">
        <v>26</v>
      </c>
      <c r="I11" s="180">
        <v>230.55451174019001</v>
      </c>
      <c r="J11" s="181">
        <v>8.8674812207765381</v>
      </c>
      <c r="K11" s="179">
        <v>26</v>
      </c>
      <c r="L11" s="180">
        <v>244.98213732719952</v>
      </c>
      <c r="M11" s="181">
        <v>9.4223898971999809</v>
      </c>
      <c r="N11" s="179">
        <v>26</v>
      </c>
      <c r="O11" s="180">
        <v>263.43213732719948</v>
      </c>
      <c r="P11" s="181">
        <v>10.132005281815365</v>
      </c>
      <c r="Q11" s="182">
        <v>26</v>
      </c>
      <c r="R11" s="180">
        <v>279.98790391890509</v>
      </c>
      <c r="S11" s="180">
        <v>10.768765535342503</v>
      </c>
      <c r="T11" s="183">
        <v>0</v>
      </c>
      <c r="U11" s="184">
        <v>5.473684210526316E-2</v>
      </c>
    </row>
    <row r="12" spans="2:21" x14ac:dyDescent="0.25">
      <c r="B12" s="185" t="s">
        <v>120</v>
      </c>
      <c r="C12" s="186">
        <v>5</v>
      </c>
      <c r="D12" s="186">
        <v>5</v>
      </c>
      <c r="E12" s="187">
        <v>5</v>
      </c>
      <c r="F12" s="188">
        <v>4.4750026038000001</v>
      </c>
      <c r="G12" s="189">
        <v>0.89500052076000003</v>
      </c>
      <c r="H12" s="187">
        <v>5</v>
      </c>
      <c r="I12" s="188">
        <v>7.0239170471400012</v>
      </c>
      <c r="J12" s="189">
        <v>1.4047834094280003</v>
      </c>
      <c r="K12" s="187">
        <v>5</v>
      </c>
      <c r="L12" s="188">
        <v>7.3751128994970001</v>
      </c>
      <c r="M12" s="189">
        <v>1.4750225798994001</v>
      </c>
      <c r="N12" s="187">
        <v>5</v>
      </c>
      <c r="O12" s="188">
        <v>7.3751128994970001</v>
      </c>
      <c r="P12" s="189">
        <v>1.4750225798994001</v>
      </c>
      <c r="Q12" s="190">
        <v>5</v>
      </c>
      <c r="R12" s="188">
        <v>7.7291183186728567</v>
      </c>
      <c r="S12" s="188">
        <v>1.5458236637345713</v>
      </c>
      <c r="T12" s="191">
        <v>0</v>
      </c>
      <c r="U12" s="192">
        <v>1.0526315789473684E-2</v>
      </c>
    </row>
    <row r="13" spans="2:21" x14ac:dyDescent="0.25">
      <c r="B13" s="193" t="s">
        <v>94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2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8014FA-9843-4E1C-9573-8828BCBE2F52}"/>
</file>

<file path=customXml/itemProps2.xml><?xml version="1.0" encoding="utf-8"?>
<ds:datastoreItem xmlns:ds="http://schemas.openxmlformats.org/officeDocument/2006/customXml" ds:itemID="{AA70DA58-B076-439E-AAE5-AD6BBBF318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ISIMANGALISOFinancial</vt:lpstr>
      <vt:lpstr>ISIMANGALISOPerfom</vt:lpstr>
      <vt:lpstr>ISIMANGALISOPersonnel</vt:lpstr>
      <vt:lpstr>MLRFFinancial</vt:lpstr>
      <vt:lpstr>MLRFPerfom</vt:lpstr>
      <vt:lpstr>MLRFPersonnel</vt:lpstr>
      <vt:lpstr>SANBIFinancial</vt:lpstr>
      <vt:lpstr>SANBIPerfom</vt:lpstr>
      <vt:lpstr>SANBIPersonnel</vt:lpstr>
      <vt:lpstr>SANPARKSFinancial</vt:lpstr>
      <vt:lpstr>SANPARKSPerfom</vt:lpstr>
      <vt:lpstr>SANPARKSPersonnel</vt:lpstr>
      <vt:lpstr>SAWSFinancial</vt:lpstr>
      <vt:lpstr>SAWSPerfom</vt:lpstr>
      <vt:lpstr>SAWSPersonnel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2023-02-20T09:25:48Z</dcterms:created>
  <dcterms:modified xsi:type="dcterms:W3CDTF">2023-02-21T09:45:43Z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2023-02-21T08:08:53Z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073ee956-a68d-42b5-a987-67f118298822</vt:lpwstr>
  </property>
  <property fmtid="{D5CDD505-2E9C-101B-9397-08002B2CF9AE}" pid="8" name="MSIP_Label_93c4247e-447d-4732-af29-2e529a4288f1_ContentBits">
    <vt:lpwstr>0</vt:lpwstr>
  </property>
</Properties>
</file>